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cge155\Downloads\"/>
    </mc:Choice>
  </mc:AlternateContent>
  <xr:revisionPtr revIDLastSave="0" documentId="8_{FFB66CC4-9DB7-4A00-9A91-CF806F67D9E5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Dati generali" sheetId="1" r:id="rId1"/>
    <sheet name="Accant. TFR" sheetId="2" r:id="rId2"/>
    <sheet name="Foglio1" sheetId="3" state="hidden" r:id="rId3"/>
  </sheets>
  <definedNames>
    <definedName name="_xlnm._FilterDatabase" localSheetId="0" hidden="1">'Dati generali'!$A$1:$O$64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A3" i="1" l="1"/>
  <c r="AB3" i="1"/>
  <c r="AC3" i="1"/>
  <c r="AD3" i="1"/>
  <c r="AE3" i="1"/>
  <c r="AA4" i="1"/>
  <c r="AB4" i="1"/>
  <c r="AC4" i="1"/>
  <c r="AD4" i="1"/>
  <c r="AE4" i="1"/>
  <c r="AA5" i="1"/>
  <c r="AB5" i="1"/>
  <c r="AC5" i="1"/>
  <c r="AD5" i="1"/>
  <c r="AE5" i="1"/>
  <c r="AA6" i="1"/>
  <c r="AB6" i="1"/>
  <c r="AC6" i="1"/>
  <c r="AD6" i="1"/>
  <c r="AE6" i="1"/>
  <c r="AA7" i="1"/>
  <c r="AB7" i="1"/>
  <c r="AC7" i="1"/>
  <c r="AD7" i="1"/>
  <c r="AE7" i="1"/>
  <c r="AA8" i="1"/>
  <c r="AB8" i="1"/>
  <c r="AC8" i="1"/>
  <c r="AD8" i="1"/>
  <c r="AE8" i="1"/>
  <c r="AA9" i="1"/>
  <c r="AB9" i="1"/>
  <c r="AC9" i="1"/>
  <c r="AD9" i="1"/>
  <c r="AE9" i="1"/>
  <c r="AA10" i="1"/>
  <c r="AB10" i="1"/>
  <c r="AC10" i="1"/>
  <c r="AD10" i="1"/>
  <c r="AE10" i="1"/>
  <c r="AA11" i="1"/>
  <c r="AB11" i="1"/>
  <c r="AC11" i="1"/>
  <c r="AD11" i="1"/>
  <c r="AE11" i="1"/>
  <c r="AA12" i="1"/>
  <c r="AB12" i="1"/>
  <c r="AC12" i="1"/>
  <c r="AD12" i="1"/>
  <c r="AE12" i="1"/>
  <c r="AA13" i="1"/>
  <c r="AB13" i="1"/>
  <c r="AC13" i="1"/>
  <c r="AD13" i="1"/>
  <c r="AE13" i="1"/>
  <c r="AA14" i="1"/>
  <c r="AB14" i="1"/>
  <c r="AC14" i="1"/>
  <c r="AD14" i="1"/>
  <c r="AE14" i="1"/>
  <c r="AA15" i="1"/>
  <c r="AB15" i="1"/>
  <c r="AC15" i="1"/>
  <c r="AD15" i="1"/>
  <c r="AE15" i="1"/>
  <c r="AA16" i="1"/>
  <c r="AB16" i="1"/>
  <c r="AC16" i="1"/>
  <c r="AD16" i="1"/>
  <c r="AE16" i="1"/>
  <c r="AA17" i="1"/>
  <c r="AB17" i="1"/>
  <c r="AC17" i="1"/>
  <c r="AD17" i="1"/>
  <c r="AE17" i="1"/>
  <c r="AA18" i="1"/>
  <c r="AB18" i="1"/>
  <c r="AC18" i="1"/>
  <c r="AD18" i="1"/>
  <c r="AE18" i="1"/>
  <c r="AA19" i="1"/>
  <c r="AB19" i="1"/>
  <c r="AC19" i="1"/>
  <c r="AD19" i="1"/>
  <c r="AE19" i="1"/>
  <c r="AA20" i="1"/>
  <c r="AB20" i="1"/>
  <c r="AC20" i="1"/>
  <c r="AD20" i="1"/>
  <c r="AE20" i="1"/>
  <c r="AA21" i="1"/>
  <c r="AB21" i="1"/>
  <c r="AC21" i="1"/>
  <c r="AD21" i="1"/>
  <c r="AE21" i="1"/>
  <c r="AA22" i="1"/>
  <c r="AB22" i="1"/>
  <c r="AC22" i="1"/>
  <c r="AD22" i="1"/>
  <c r="AE22" i="1"/>
  <c r="AA23" i="1"/>
  <c r="AB23" i="1"/>
  <c r="AC23" i="1"/>
  <c r="AD23" i="1"/>
  <c r="AE23" i="1"/>
  <c r="AA24" i="1"/>
  <c r="AB24" i="1"/>
  <c r="AC24" i="1"/>
  <c r="AD24" i="1"/>
  <c r="AE24" i="1"/>
  <c r="AA25" i="1"/>
  <c r="AB25" i="1"/>
  <c r="AC25" i="1"/>
  <c r="AD25" i="1"/>
  <c r="AE25" i="1"/>
  <c r="AA26" i="1"/>
  <c r="AB26" i="1"/>
  <c r="AC26" i="1"/>
  <c r="AD26" i="1"/>
  <c r="AE26" i="1"/>
  <c r="AA27" i="1"/>
  <c r="AB27" i="1"/>
  <c r="AC27" i="1"/>
  <c r="AD27" i="1"/>
  <c r="AE27" i="1"/>
  <c r="AA28" i="1"/>
  <c r="AB28" i="1"/>
  <c r="AC28" i="1"/>
  <c r="AD28" i="1"/>
  <c r="AE28" i="1"/>
  <c r="AA29" i="1"/>
  <c r="AB29" i="1"/>
  <c r="AC29" i="1"/>
  <c r="AD29" i="1"/>
  <c r="AE29" i="1"/>
  <c r="AA30" i="1"/>
  <c r="AB30" i="1"/>
  <c r="AC30" i="1"/>
  <c r="AD30" i="1"/>
  <c r="AE30" i="1"/>
  <c r="AA31" i="1"/>
  <c r="AB31" i="1"/>
  <c r="AC31" i="1"/>
  <c r="AD31" i="1"/>
  <c r="AE31" i="1"/>
  <c r="AA32" i="1"/>
  <c r="AB32" i="1"/>
  <c r="AC32" i="1"/>
  <c r="AD32" i="1"/>
  <c r="AE32" i="1"/>
  <c r="AA33" i="1"/>
  <c r="AB33" i="1"/>
  <c r="AC33" i="1"/>
  <c r="AD33" i="1"/>
  <c r="AE33" i="1"/>
  <c r="AA34" i="1"/>
  <c r="AB34" i="1"/>
  <c r="AC34" i="1"/>
  <c r="AD34" i="1"/>
  <c r="AE34" i="1"/>
  <c r="AA35" i="1"/>
  <c r="AB35" i="1"/>
  <c r="AC35" i="1"/>
  <c r="AD35" i="1"/>
  <c r="AE35" i="1"/>
  <c r="AA36" i="1"/>
  <c r="AB36" i="1"/>
  <c r="AC36" i="1"/>
  <c r="AD36" i="1"/>
  <c r="AE36" i="1"/>
  <c r="AA37" i="1"/>
  <c r="AB37" i="1"/>
  <c r="AC37" i="1"/>
  <c r="AD37" i="1"/>
  <c r="AE37" i="1"/>
  <c r="AA38" i="1"/>
  <c r="AB38" i="1"/>
  <c r="AC38" i="1"/>
  <c r="AD38" i="1"/>
  <c r="AE38" i="1"/>
  <c r="AA39" i="1"/>
  <c r="AB39" i="1"/>
  <c r="AC39" i="1"/>
  <c r="AD39" i="1"/>
  <c r="AE39" i="1"/>
  <c r="AA40" i="1"/>
  <c r="AB40" i="1"/>
  <c r="AC40" i="1"/>
  <c r="AD40" i="1"/>
  <c r="AE40" i="1"/>
  <c r="AA41" i="1"/>
  <c r="AB41" i="1"/>
  <c r="AC41" i="1"/>
  <c r="AD41" i="1"/>
  <c r="AE41" i="1"/>
  <c r="AA42" i="1"/>
  <c r="AB42" i="1"/>
  <c r="AC42" i="1"/>
  <c r="AD42" i="1"/>
  <c r="AE42" i="1"/>
  <c r="AA43" i="1"/>
  <c r="AB43" i="1"/>
  <c r="AC43" i="1"/>
  <c r="AD43" i="1"/>
  <c r="AE43" i="1"/>
  <c r="AA44" i="1"/>
  <c r="AB44" i="1"/>
  <c r="AC44" i="1"/>
  <c r="AD44" i="1"/>
  <c r="AE44" i="1"/>
  <c r="AA45" i="1"/>
  <c r="AB45" i="1"/>
  <c r="AC45" i="1"/>
  <c r="AD45" i="1"/>
  <c r="AE45" i="1"/>
  <c r="AA46" i="1"/>
  <c r="AB46" i="1"/>
  <c r="AC46" i="1"/>
  <c r="AD46" i="1"/>
  <c r="AE46" i="1"/>
  <c r="AA47" i="1"/>
  <c r="AB47" i="1"/>
  <c r="AC47" i="1"/>
  <c r="AD47" i="1"/>
  <c r="AE47" i="1"/>
  <c r="AA48" i="1"/>
  <c r="AB48" i="1"/>
  <c r="AC48" i="1"/>
  <c r="AD48" i="1"/>
  <c r="AE48" i="1"/>
  <c r="AA49" i="1"/>
  <c r="AB49" i="1"/>
  <c r="AC49" i="1"/>
  <c r="AD49" i="1"/>
  <c r="AE49" i="1"/>
  <c r="AA50" i="1"/>
  <c r="AB50" i="1"/>
  <c r="AC50" i="1"/>
  <c r="AD50" i="1"/>
  <c r="AE50" i="1"/>
  <c r="AA51" i="1"/>
  <c r="AB51" i="1"/>
  <c r="AC51" i="1"/>
  <c r="AD51" i="1"/>
  <c r="AE51" i="1"/>
  <c r="AA52" i="1"/>
  <c r="AB52" i="1"/>
  <c r="AC52" i="1"/>
  <c r="AD52" i="1"/>
  <c r="AE52" i="1"/>
  <c r="AA53" i="1"/>
  <c r="AB53" i="1"/>
  <c r="AC53" i="1"/>
  <c r="AD53" i="1"/>
  <c r="AE53" i="1"/>
  <c r="AA54" i="1"/>
  <c r="AB54" i="1"/>
  <c r="AC54" i="1"/>
  <c r="AD54" i="1"/>
  <c r="AE54" i="1"/>
  <c r="AA55" i="1"/>
  <c r="AB55" i="1"/>
  <c r="AC55" i="1"/>
  <c r="AD55" i="1"/>
  <c r="AE55" i="1"/>
  <c r="AA56" i="1"/>
  <c r="AB56" i="1"/>
  <c r="AC56" i="1"/>
  <c r="AD56" i="1"/>
  <c r="AE56" i="1"/>
  <c r="AA57" i="1"/>
  <c r="AB57" i="1"/>
  <c r="AC57" i="1"/>
  <c r="AD57" i="1"/>
  <c r="AE57" i="1"/>
  <c r="AA58" i="1"/>
  <c r="AB58" i="1"/>
  <c r="AC58" i="1"/>
  <c r="AD58" i="1"/>
  <c r="AE58" i="1"/>
  <c r="AA59" i="1"/>
  <c r="AB59" i="1"/>
  <c r="AC59" i="1"/>
  <c r="AD59" i="1"/>
  <c r="AE59" i="1"/>
  <c r="AA60" i="1"/>
  <c r="AB60" i="1"/>
  <c r="AC60" i="1"/>
  <c r="AD60" i="1"/>
  <c r="AE60" i="1"/>
  <c r="AA61" i="1"/>
  <c r="AB61" i="1"/>
  <c r="AC61" i="1"/>
  <c r="AD61" i="1"/>
  <c r="AE61" i="1"/>
  <c r="AA62" i="1"/>
  <c r="AB62" i="1"/>
  <c r="AC62" i="1"/>
  <c r="AD62" i="1"/>
  <c r="AE62" i="1"/>
  <c r="AA64" i="1"/>
  <c r="AB64" i="1"/>
  <c r="AC64" i="1"/>
  <c r="AD64" i="1"/>
  <c r="AE64" i="1"/>
  <c r="AB2" i="1"/>
  <c r="AC2" i="1"/>
  <c r="AD2" i="1"/>
  <c r="AE2" i="1"/>
  <c r="AA2" i="1"/>
  <c r="V2" i="1"/>
  <c r="V3" i="1"/>
  <c r="W3" i="1"/>
  <c r="X3" i="1"/>
  <c r="Y3" i="1"/>
  <c r="Z3" i="1"/>
  <c r="V4" i="1"/>
  <c r="W4" i="1"/>
  <c r="X4" i="1"/>
  <c r="Y4" i="1"/>
  <c r="Z4" i="1"/>
  <c r="V5" i="1"/>
  <c r="W5" i="1"/>
  <c r="X5" i="1"/>
  <c r="Y5" i="1"/>
  <c r="Z5" i="1"/>
  <c r="V6" i="1"/>
  <c r="W6" i="1"/>
  <c r="X6" i="1"/>
  <c r="Y6" i="1"/>
  <c r="Z6" i="1"/>
  <c r="V7" i="1"/>
  <c r="W7" i="1"/>
  <c r="X7" i="1"/>
  <c r="Y7" i="1"/>
  <c r="Z7" i="1"/>
  <c r="V8" i="1"/>
  <c r="W8" i="1"/>
  <c r="X8" i="1"/>
  <c r="Y8" i="1"/>
  <c r="Z8" i="1"/>
  <c r="V9" i="1"/>
  <c r="W9" i="1"/>
  <c r="X9" i="1"/>
  <c r="Y9" i="1"/>
  <c r="Z9" i="1"/>
  <c r="V10" i="1"/>
  <c r="W10" i="1"/>
  <c r="X10" i="1"/>
  <c r="Y10" i="1"/>
  <c r="Z10" i="1"/>
  <c r="V11" i="1"/>
  <c r="W11" i="1"/>
  <c r="X11" i="1"/>
  <c r="Y11" i="1"/>
  <c r="Z11" i="1"/>
  <c r="V12" i="1"/>
  <c r="W12" i="1"/>
  <c r="X12" i="1"/>
  <c r="Y12" i="1"/>
  <c r="Z12" i="1"/>
  <c r="V13" i="1"/>
  <c r="W13" i="1"/>
  <c r="X13" i="1"/>
  <c r="Y13" i="1"/>
  <c r="Z13" i="1"/>
  <c r="V14" i="1"/>
  <c r="W14" i="1"/>
  <c r="X14" i="1"/>
  <c r="Y14" i="1"/>
  <c r="Z14" i="1"/>
  <c r="V15" i="1"/>
  <c r="W15" i="1"/>
  <c r="X15" i="1"/>
  <c r="Y15" i="1"/>
  <c r="Z15" i="1"/>
  <c r="V16" i="1"/>
  <c r="W16" i="1"/>
  <c r="X16" i="1"/>
  <c r="Y16" i="1"/>
  <c r="Z16" i="1"/>
  <c r="V17" i="1"/>
  <c r="W17" i="1"/>
  <c r="X17" i="1"/>
  <c r="Y17" i="1"/>
  <c r="Z17" i="1"/>
  <c r="V18" i="1"/>
  <c r="W18" i="1"/>
  <c r="X18" i="1"/>
  <c r="Y18" i="1"/>
  <c r="Z18" i="1"/>
  <c r="V19" i="1"/>
  <c r="W19" i="1"/>
  <c r="X19" i="1"/>
  <c r="Y19" i="1"/>
  <c r="Z19" i="1"/>
  <c r="V20" i="1"/>
  <c r="W20" i="1"/>
  <c r="X20" i="1"/>
  <c r="Y20" i="1"/>
  <c r="Z20" i="1"/>
  <c r="V21" i="1"/>
  <c r="W21" i="1"/>
  <c r="X21" i="1"/>
  <c r="Y21" i="1"/>
  <c r="Z21" i="1"/>
  <c r="V22" i="1"/>
  <c r="W22" i="1"/>
  <c r="X22" i="1"/>
  <c r="Y22" i="1"/>
  <c r="Z22" i="1"/>
  <c r="V23" i="1"/>
  <c r="W23" i="1"/>
  <c r="X23" i="1"/>
  <c r="Y23" i="1"/>
  <c r="Z23" i="1"/>
  <c r="V24" i="1"/>
  <c r="W24" i="1"/>
  <c r="X24" i="1"/>
  <c r="Y24" i="1"/>
  <c r="Z24" i="1"/>
  <c r="V25" i="1"/>
  <c r="W25" i="1"/>
  <c r="X25" i="1"/>
  <c r="Y25" i="1"/>
  <c r="Z25" i="1"/>
  <c r="V26" i="1"/>
  <c r="W26" i="1"/>
  <c r="X26" i="1"/>
  <c r="Y26" i="1"/>
  <c r="Z26" i="1"/>
  <c r="V27" i="1"/>
  <c r="W27" i="1"/>
  <c r="X27" i="1"/>
  <c r="Y27" i="1"/>
  <c r="Z27" i="1"/>
  <c r="V28" i="1"/>
  <c r="W28" i="1"/>
  <c r="X28" i="1"/>
  <c r="Y28" i="1"/>
  <c r="Z28" i="1"/>
  <c r="V29" i="1"/>
  <c r="W29" i="1"/>
  <c r="X29" i="1"/>
  <c r="Y29" i="1"/>
  <c r="Z29" i="1"/>
  <c r="V30" i="1"/>
  <c r="W30" i="1"/>
  <c r="X30" i="1"/>
  <c r="Y30" i="1"/>
  <c r="Z30" i="1"/>
  <c r="V31" i="1"/>
  <c r="W31" i="1"/>
  <c r="X31" i="1"/>
  <c r="Y31" i="1"/>
  <c r="Z31" i="1"/>
  <c r="V32" i="1"/>
  <c r="W32" i="1"/>
  <c r="X32" i="1"/>
  <c r="Y32" i="1"/>
  <c r="Z32" i="1"/>
  <c r="V33" i="1"/>
  <c r="W33" i="1"/>
  <c r="X33" i="1"/>
  <c r="Y33" i="1"/>
  <c r="Z33" i="1"/>
  <c r="V34" i="1"/>
  <c r="W34" i="1"/>
  <c r="X34" i="1"/>
  <c r="Y34" i="1"/>
  <c r="Z34" i="1"/>
  <c r="V35" i="1"/>
  <c r="W35" i="1"/>
  <c r="X35" i="1"/>
  <c r="Y35" i="1"/>
  <c r="Z35" i="1"/>
  <c r="V36" i="1"/>
  <c r="W36" i="1"/>
  <c r="X36" i="1"/>
  <c r="Y36" i="1"/>
  <c r="Z36" i="1"/>
  <c r="V37" i="1"/>
  <c r="W37" i="1"/>
  <c r="X37" i="1"/>
  <c r="Y37" i="1"/>
  <c r="Z37" i="1"/>
  <c r="V38" i="1"/>
  <c r="W38" i="1"/>
  <c r="X38" i="1"/>
  <c r="Y38" i="1"/>
  <c r="Z38" i="1"/>
  <c r="V39" i="1"/>
  <c r="W39" i="1"/>
  <c r="X39" i="1"/>
  <c r="Y39" i="1"/>
  <c r="Z39" i="1"/>
  <c r="V40" i="1"/>
  <c r="W40" i="1"/>
  <c r="X40" i="1"/>
  <c r="Y40" i="1"/>
  <c r="Z40" i="1"/>
  <c r="V41" i="1"/>
  <c r="W41" i="1"/>
  <c r="X41" i="1"/>
  <c r="Y41" i="1"/>
  <c r="Z41" i="1"/>
  <c r="V42" i="1"/>
  <c r="W42" i="1"/>
  <c r="X42" i="1"/>
  <c r="Y42" i="1"/>
  <c r="Z42" i="1"/>
  <c r="V43" i="1"/>
  <c r="W43" i="1"/>
  <c r="X43" i="1"/>
  <c r="Y43" i="1"/>
  <c r="Z43" i="1"/>
  <c r="V44" i="1"/>
  <c r="W44" i="1"/>
  <c r="X44" i="1"/>
  <c r="Y44" i="1"/>
  <c r="Z44" i="1"/>
  <c r="V45" i="1"/>
  <c r="W45" i="1"/>
  <c r="X45" i="1"/>
  <c r="Y45" i="1"/>
  <c r="Z45" i="1"/>
  <c r="V46" i="1"/>
  <c r="W46" i="1"/>
  <c r="X46" i="1"/>
  <c r="Y46" i="1"/>
  <c r="Z46" i="1"/>
  <c r="V47" i="1"/>
  <c r="W47" i="1"/>
  <c r="X47" i="1"/>
  <c r="Y47" i="1"/>
  <c r="Z47" i="1"/>
  <c r="V48" i="1"/>
  <c r="W48" i="1"/>
  <c r="X48" i="1"/>
  <c r="Y48" i="1"/>
  <c r="Z48" i="1"/>
  <c r="V49" i="1"/>
  <c r="W49" i="1"/>
  <c r="X49" i="1"/>
  <c r="Y49" i="1"/>
  <c r="Z49" i="1"/>
  <c r="V50" i="1"/>
  <c r="W50" i="1"/>
  <c r="X50" i="1"/>
  <c r="Y50" i="1"/>
  <c r="Z50" i="1"/>
  <c r="V51" i="1"/>
  <c r="W51" i="1"/>
  <c r="X51" i="1"/>
  <c r="Y51" i="1"/>
  <c r="Z51" i="1"/>
  <c r="V52" i="1"/>
  <c r="W52" i="1"/>
  <c r="X52" i="1"/>
  <c r="Y52" i="1"/>
  <c r="Z52" i="1"/>
  <c r="V53" i="1"/>
  <c r="W53" i="1"/>
  <c r="X53" i="1"/>
  <c r="Y53" i="1"/>
  <c r="Z53" i="1"/>
  <c r="V54" i="1"/>
  <c r="W54" i="1"/>
  <c r="X54" i="1"/>
  <c r="Y54" i="1"/>
  <c r="Z54" i="1"/>
  <c r="V55" i="1"/>
  <c r="W55" i="1"/>
  <c r="X55" i="1"/>
  <c r="Y55" i="1"/>
  <c r="Z55" i="1"/>
  <c r="V56" i="1"/>
  <c r="W56" i="1"/>
  <c r="X56" i="1"/>
  <c r="Y56" i="1"/>
  <c r="Z56" i="1"/>
  <c r="V57" i="1"/>
  <c r="W57" i="1"/>
  <c r="X57" i="1"/>
  <c r="Y57" i="1"/>
  <c r="Z57" i="1"/>
  <c r="V58" i="1"/>
  <c r="W58" i="1"/>
  <c r="X58" i="1"/>
  <c r="Y58" i="1"/>
  <c r="Z58" i="1"/>
  <c r="V59" i="1"/>
  <c r="W59" i="1"/>
  <c r="X59" i="1"/>
  <c r="Y59" i="1"/>
  <c r="Z59" i="1"/>
  <c r="V60" i="1"/>
  <c r="W60" i="1"/>
  <c r="X60" i="1"/>
  <c r="Y60" i="1"/>
  <c r="Z60" i="1"/>
  <c r="V61" i="1"/>
  <c r="W61" i="1"/>
  <c r="X61" i="1"/>
  <c r="Y61" i="1"/>
  <c r="Z61" i="1"/>
  <c r="V62" i="1"/>
  <c r="W62" i="1"/>
  <c r="X62" i="1"/>
  <c r="Y62" i="1"/>
  <c r="Z62" i="1"/>
  <c r="V64" i="1"/>
  <c r="W64" i="1"/>
  <c r="X64" i="1"/>
  <c r="Y64" i="1"/>
  <c r="Z64" i="1"/>
  <c r="W2" i="1"/>
  <c r="X2" i="1"/>
  <c r="Y2" i="1"/>
  <c r="Z2" i="1"/>
  <c r="P64" i="1"/>
  <c r="Q64" i="1"/>
  <c r="R64" i="1"/>
  <c r="S64" i="1"/>
  <c r="T64" i="1"/>
  <c r="U64" i="1"/>
  <c r="N64" i="1"/>
  <c r="M64" i="1"/>
  <c r="L64" i="1"/>
  <c r="K64" i="1"/>
  <c r="I64" i="1"/>
  <c r="H64" i="1"/>
  <c r="G64" i="1"/>
  <c r="F64" i="1"/>
  <c r="O62" i="1"/>
  <c r="J62" i="1"/>
  <c r="O61" i="1"/>
  <c r="J61" i="1"/>
  <c r="O60" i="1"/>
  <c r="J60" i="1"/>
  <c r="O59" i="1"/>
  <c r="J59" i="1"/>
  <c r="O58" i="1"/>
  <c r="J58" i="1"/>
  <c r="O57" i="1"/>
  <c r="J57" i="1"/>
  <c r="O56" i="1"/>
  <c r="J56" i="1"/>
  <c r="O55" i="1"/>
  <c r="J55" i="1"/>
  <c r="O54" i="1"/>
  <c r="J54" i="1"/>
  <c r="O53" i="1"/>
  <c r="J53" i="1"/>
  <c r="O52" i="1"/>
  <c r="J52" i="1"/>
  <c r="O51" i="1"/>
  <c r="J51" i="1"/>
  <c r="O50" i="1"/>
  <c r="J50" i="1"/>
  <c r="O49" i="1"/>
  <c r="J49" i="1"/>
  <c r="O48" i="1"/>
  <c r="J48" i="1"/>
  <c r="O47" i="1"/>
  <c r="J47" i="1"/>
  <c r="O46" i="1"/>
  <c r="J46" i="1"/>
  <c r="O45" i="1"/>
  <c r="J45" i="1"/>
  <c r="O44" i="1"/>
  <c r="J44" i="1"/>
  <c r="O43" i="1"/>
  <c r="J43" i="1"/>
  <c r="O42" i="1"/>
  <c r="J42" i="1"/>
  <c r="O41" i="1"/>
  <c r="J41" i="1"/>
  <c r="O40" i="1"/>
  <c r="J40" i="1"/>
  <c r="O39" i="1"/>
  <c r="J39" i="1"/>
  <c r="O38" i="1"/>
  <c r="J38" i="1"/>
  <c r="O37" i="1"/>
  <c r="J37" i="1"/>
  <c r="O36" i="1"/>
  <c r="J36" i="1"/>
  <c r="O35" i="1"/>
  <c r="J35" i="1"/>
  <c r="O34" i="1"/>
  <c r="J34" i="1"/>
  <c r="O33" i="1"/>
  <c r="J33" i="1"/>
  <c r="O32" i="1"/>
  <c r="J32" i="1"/>
  <c r="O31" i="1"/>
  <c r="J31" i="1"/>
  <c r="O30" i="1"/>
  <c r="J30" i="1"/>
  <c r="O29" i="1"/>
  <c r="J29" i="1"/>
  <c r="O28" i="1"/>
  <c r="J28" i="1"/>
  <c r="O27" i="1"/>
  <c r="J27" i="1"/>
  <c r="O26" i="1"/>
  <c r="J26" i="1"/>
  <c r="O25" i="1"/>
  <c r="J25" i="1"/>
  <c r="O24" i="1"/>
  <c r="J24" i="1"/>
  <c r="O23" i="1"/>
  <c r="J23" i="1"/>
  <c r="O22" i="1"/>
  <c r="J22" i="1"/>
  <c r="O21" i="1"/>
  <c r="J21" i="1"/>
  <c r="O20" i="1"/>
  <c r="J20" i="1"/>
  <c r="O19" i="1"/>
  <c r="J19" i="1"/>
  <c r="O18" i="1"/>
  <c r="J18" i="1"/>
  <c r="O17" i="1"/>
  <c r="J17" i="1"/>
  <c r="O16" i="1"/>
  <c r="J16" i="1"/>
  <c r="O15" i="1"/>
  <c r="J15" i="1"/>
  <c r="O14" i="1"/>
  <c r="J14" i="1"/>
  <c r="O13" i="1"/>
  <c r="J13" i="1"/>
  <c r="O12" i="1"/>
  <c r="J12" i="1"/>
  <c r="O11" i="1"/>
  <c r="J11" i="1"/>
  <c r="O10" i="1"/>
  <c r="J10" i="1"/>
  <c r="O9" i="1"/>
  <c r="J9" i="1"/>
  <c r="O8" i="1"/>
  <c r="J8" i="1"/>
  <c r="O7" i="1"/>
  <c r="J7" i="1"/>
  <c r="O6" i="1"/>
  <c r="J6" i="1"/>
  <c r="O5" i="1"/>
  <c r="J5" i="1"/>
  <c r="O4" i="1"/>
  <c r="J4" i="1"/>
  <c r="O3" i="1"/>
  <c r="J3" i="1"/>
  <c r="O2" i="1"/>
  <c r="J2" i="1"/>
  <c r="J64" i="1" l="1"/>
  <c r="O64" i="1"/>
</calcChain>
</file>

<file path=xl/sharedStrings.xml><?xml version="1.0" encoding="utf-8"?>
<sst xmlns="http://schemas.openxmlformats.org/spreadsheetml/2006/main" count="669" uniqueCount="180">
  <si>
    <t>Azienda</t>
  </si>
  <si>
    <t>Periodo riferimento</t>
  </si>
  <si>
    <t>Area Funzionale</t>
  </si>
  <si>
    <t xml:space="preserve"> Cod. dip.</t>
  </si>
  <si>
    <t>Dipendente</t>
  </si>
  <si>
    <t>Ferie Residue Anni Prec (ore)</t>
  </si>
  <si>
    <t>Ferie Maturate
Ratei</t>
  </si>
  <si>
    <t>Ferie Non Spettanti
(es.Asp.NON retr.)</t>
  </si>
  <si>
    <t>Ferie Godute</t>
  </si>
  <si>
    <t>Ferie Saldo</t>
  </si>
  <si>
    <t>ROL Residui Anni Prec</t>
  </si>
  <si>
    <t>ROL Maturati
Ratei</t>
  </si>
  <si>
    <t>ROL Non Spettanti
(es.asp.NON ret.)</t>
  </si>
  <si>
    <t>ROL Goduti</t>
  </si>
  <si>
    <t>ROL Saldo</t>
  </si>
  <si>
    <t>Ferie - Importo</t>
  </si>
  <si>
    <t>Ferie - Contributi</t>
  </si>
  <si>
    <t>Ferie - INAIL</t>
  </si>
  <si>
    <t>PAR - Importo</t>
  </si>
  <si>
    <t>PAR - Contributi</t>
  </si>
  <si>
    <t>PAR - INAIL</t>
  </si>
  <si>
    <t>PROGIND SRL</t>
  </si>
  <si>
    <t>Marzo 2026</t>
  </si>
  <si>
    <t>Attrezzeria</t>
  </si>
  <si>
    <t>04</t>
  </si>
  <si>
    <t>Aimonetto Giancarlo</t>
  </si>
  <si>
    <t>08</t>
  </si>
  <si>
    <t>Ambrosio David</t>
  </si>
  <si>
    <t>Produzione</t>
  </si>
  <si>
    <t>270</t>
  </si>
  <si>
    <t>Balatchi Oana</t>
  </si>
  <si>
    <t>22</t>
  </si>
  <si>
    <t>Baratto Daniele</t>
  </si>
  <si>
    <t>23</t>
  </si>
  <si>
    <t>Barberis Roberto</t>
  </si>
  <si>
    <t>30</t>
  </si>
  <si>
    <t>Bertacco Caterina</t>
  </si>
  <si>
    <t>49</t>
  </si>
  <si>
    <t>Bistrattin Dario</t>
  </si>
  <si>
    <t>438</t>
  </si>
  <si>
    <t>Biolocan Mirela Nicoletta</t>
  </si>
  <si>
    <t>54</t>
  </si>
  <si>
    <t>Bonacaro Giuseppe</t>
  </si>
  <si>
    <t>59</t>
  </si>
  <si>
    <t>Borra Marco</t>
  </si>
  <si>
    <t>62</t>
  </si>
  <si>
    <t>Brancalion Fabio</t>
  </si>
  <si>
    <t>Amministrazione</t>
  </si>
  <si>
    <t>68</t>
  </si>
  <si>
    <t>Brunello Gloria</t>
  </si>
  <si>
    <t>76</t>
  </si>
  <si>
    <t>Camoletto Walter</t>
  </si>
  <si>
    <t>Commerciale</t>
  </si>
  <si>
    <t>79</t>
  </si>
  <si>
    <t>Canil Alessio</t>
  </si>
  <si>
    <t>84</t>
  </si>
  <si>
    <t>Carlotta Filippo</t>
  </si>
  <si>
    <t>91</t>
  </si>
  <si>
    <t>Cavallini Roberta</t>
  </si>
  <si>
    <t>95</t>
  </si>
  <si>
    <t>Chianese  Ciro</t>
  </si>
  <si>
    <t>104</t>
  </si>
  <si>
    <t>Corradino Roberto</t>
  </si>
  <si>
    <t>273</t>
  </si>
  <si>
    <t>Cozmanciuc Anica</t>
  </si>
  <si>
    <t>411</t>
  </si>
  <si>
    <t>Demichelis Matteo</t>
  </si>
  <si>
    <t>121</t>
  </si>
  <si>
    <t>Di Martino Marco</t>
  </si>
  <si>
    <t>124</t>
  </si>
  <si>
    <t>Di Noto Nunzio</t>
  </si>
  <si>
    <t>447</t>
  </si>
  <si>
    <t>Dibello Ombretta</t>
  </si>
  <si>
    <t>Qualità</t>
  </si>
  <si>
    <t>409</t>
  </si>
  <si>
    <t>Dilorenzo Davide</t>
  </si>
  <si>
    <t>144</t>
  </si>
  <si>
    <t>Ferraro Piergiacomo</t>
  </si>
  <si>
    <t>143</t>
  </si>
  <si>
    <t>Ferrigato Ornella</t>
  </si>
  <si>
    <t>471</t>
  </si>
  <si>
    <t>Gianotto Angela</t>
  </si>
  <si>
    <t>477</t>
  </si>
  <si>
    <t>Grasso Lorenzo</t>
  </si>
  <si>
    <t>185</t>
  </si>
  <si>
    <t>Hogas Iasmina Aneta</t>
  </si>
  <si>
    <t>192</t>
  </si>
  <si>
    <t>Imbre Gina</t>
  </si>
  <si>
    <t>431</t>
  </si>
  <si>
    <t>Lahrich Mouhcine</t>
  </si>
  <si>
    <t>198</t>
  </si>
  <si>
    <t>Lallai Arianna</t>
  </si>
  <si>
    <t>Supply Chain</t>
  </si>
  <si>
    <t>487</t>
  </si>
  <si>
    <t>Lesca Matteo</t>
  </si>
  <si>
    <t>224</t>
  </si>
  <si>
    <t>Lucaci Liliana</t>
  </si>
  <si>
    <t>231</t>
  </si>
  <si>
    <t>Malpede Salvatore</t>
  </si>
  <si>
    <t>239</t>
  </si>
  <si>
    <t>Manca Marika</t>
  </si>
  <si>
    <t>242</t>
  </si>
  <si>
    <t>Marocchino Cinzia</t>
  </si>
  <si>
    <t>243</t>
  </si>
  <si>
    <t>Martello Elena</t>
  </si>
  <si>
    <t>253</t>
  </si>
  <si>
    <t>Menozzi Monica</t>
  </si>
  <si>
    <t>269</t>
  </si>
  <si>
    <t>Muntoni Giuseppina</t>
  </si>
  <si>
    <t>280</t>
  </si>
  <si>
    <t>Nicolotti Emanuele</t>
  </si>
  <si>
    <t>HR/Personale</t>
  </si>
  <si>
    <t>282</t>
  </si>
  <si>
    <t>Olari Florina</t>
  </si>
  <si>
    <t>448</t>
  </si>
  <si>
    <t>Paiano Silvia</t>
  </si>
  <si>
    <t>288</t>
  </si>
  <si>
    <t>Pasquariello Antonio</t>
  </si>
  <si>
    <t>Acquisti</t>
  </si>
  <si>
    <t>444</t>
  </si>
  <si>
    <t>Peretti Carla Fiona</t>
  </si>
  <si>
    <t>475</t>
  </si>
  <si>
    <t>Perratone Matteo</t>
  </si>
  <si>
    <t>322</t>
  </si>
  <si>
    <t>Popa Mihaela</t>
  </si>
  <si>
    <t>271</t>
  </si>
  <si>
    <t>Popescu Nina Vasilica</t>
  </si>
  <si>
    <t>330</t>
  </si>
  <si>
    <t>Prisciano Valentina</t>
  </si>
  <si>
    <t>333</t>
  </si>
  <si>
    <t>Putanu Aurelia</t>
  </si>
  <si>
    <t>496</t>
  </si>
  <si>
    <t>Ramos Matioli Renan</t>
  </si>
  <si>
    <t>341</t>
  </si>
  <si>
    <t>Riina Giovanni</t>
  </si>
  <si>
    <t>349</t>
  </si>
  <si>
    <t>Romeo Antonella</t>
  </si>
  <si>
    <t>352</t>
  </si>
  <si>
    <t>Rosas Lopez Edelmira Victoria</t>
  </si>
  <si>
    <t>474</t>
  </si>
  <si>
    <t>Scapin Luana</t>
  </si>
  <si>
    <t>494</t>
  </si>
  <si>
    <t>Sirignano Antonio</t>
  </si>
  <si>
    <t>443</t>
  </si>
  <si>
    <t>Soncin Davide</t>
  </si>
  <si>
    <t>371</t>
  </si>
  <si>
    <t>Talmacel Maria Cristina</t>
  </si>
  <si>
    <t>458</t>
  </si>
  <si>
    <t>Tamas Maria</t>
  </si>
  <si>
    <t>376</t>
  </si>
  <si>
    <t>Tarello Daniele</t>
  </si>
  <si>
    <t>382</t>
  </si>
  <si>
    <t>Vallero Paolo</t>
  </si>
  <si>
    <t>Totale</t>
  </si>
  <si>
    <t>Data Cedolino</t>
  </si>
  <si>
    <t>Rapporto Di Lavoro</t>
  </si>
  <si>
    <t>Data Cessazione</t>
  </si>
  <si>
    <t>Accant AP</t>
  </si>
  <si>
    <t>Rend Fin</t>
  </si>
  <si>
    <t>Impo 17%</t>
  </si>
  <si>
    <t>Maturato Anno</t>
  </si>
  <si>
    <t>Contributi 050</t>
  </si>
  <si>
    <t>Fondi</t>
  </si>
  <si>
    <t>Anticipi AC</t>
  </si>
  <si>
    <t>TOTALE AC</t>
  </si>
  <si>
    <t>Acc Tesoreria AP</t>
  </si>
  <si>
    <t>Rend Fin Fondo</t>
  </si>
  <si>
    <t>Imposta 17% Fondo</t>
  </si>
  <si>
    <t>Fondo Tesoreria INPS</t>
  </si>
  <si>
    <t>PA10 AC ANTICIPI FDO TESORERIA AC</t>
  </si>
  <si>
    <t>Tot TFR AC e AP In Tesoreria</t>
  </si>
  <si>
    <t>Acc In Azienda AP</t>
  </si>
  <si>
    <t>Rend Fin In Azienda AC</t>
  </si>
  <si>
    <t>Imposta 17% In Azienda AC</t>
  </si>
  <si>
    <t>Acc In Azienda AC</t>
  </si>
  <si>
    <t>Anticipi In Azienda AC</t>
  </si>
  <si>
    <t>Tot TFR AC e AP In Azienda</t>
  </si>
  <si>
    <t>IN FORZA</t>
  </si>
  <si>
    <t>DIMESSO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</si>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</sst>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m/d/yyyy"/>
  </numFmts>
  <fonts count="11" x14ac:knownFonts="1">
    <font>
      <sz val="11"/>
      <color theme="1"/>
      <name val="Aptos Narrow"/>
      <family val="2"/>
      <charset val="1"/>
    </font>
    <font>
      <sz val="10"/>
      <name val="Arial"/>
    </font>
    <font>
      <sz val="11"/>
      <color theme="1"/>
      <name val="Aptos"/>
      <family val="2"/>
      <charset val="1"/>
    </font>
    <font>
      <sz val="9"/>
      <color theme="1"/>
      <name val="Aptos"/>
      <family val="2"/>
      <charset val="1"/>
    </font>
    <font>
      <b/>
      <sz val="10"/>
      <name val="Aptos"/>
      <family val="2"/>
      <charset val="1"/>
    </font>
    <font>
      <b/>
      <sz val="10"/>
      <name val="Aptos"/>
      <charset val="1"/>
    </font>
    <font>
      <sz val="8"/>
      <color rgb="FF000000"/>
      <name val="Aptos"/>
      <family val="2"/>
      <charset val="1"/>
    </font>
    <font>
      <sz val="8"/>
      <name val="Aptos"/>
      <charset val="1"/>
    </font>
    <font>
      <b/>
      <sz val="8"/>
      <color rgb="FF000000"/>
      <name val="Aptos"/>
      <family val="2"/>
      <charset val="1"/>
    </font>
    <font>
      <b/>
      <sz val="9"/>
      <color theme="1"/>
      <name val="Aptos"/>
      <family val="2"/>
      <charset val="1"/>
    </font>
    <font>
      <sz val="10"/>
      <color rgb="FFFFFFFF"/>
      <name val="Verdana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BDD7EE"/>
        <bgColor rgb="FFD9D9D9"/>
      </patternFill>
    </fill>
    <fill>
      <patternFill patternType="solid">
        <fgColor rgb="FFFCE4D6"/>
        <bgColor rgb="FFD9D9D9"/>
      </patternFill>
    </fill>
    <fill>
      <patternFill patternType="solid">
        <fgColor theme="0" tint="-0.14999847407452621"/>
        <bgColor rgb="FFCACACA"/>
      </patternFill>
    </fill>
    <fill>
      <patternFill patternType="solid">
        <fgColor rgb="FF434343"/>
        <bgColor rgb="FF333300"/>
      </patternFill>
    </fill>
    <fill>
      <patternFill patternType="solid">
        <fgColor rgb="FF4D93D9"/>
        <bgColor rgb="FF339966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CACACA"/>
      </left>
      <right style="thin">
        <color rgb="FFCACACA"/>
      </right>
      <top/>
      <bottom/>
      <diagonal/>
    </border>
    <border>
      <left style="thin">
        <color rgb="FFCACACA"/>
      </left>
      <right/>
      <top/>
      <bottom/>
      <diagonal/>
    </border>
  </borders>
  <cellStyleXfs count="2">
    <xf numFmtId="0" fontId="0" fillId="0" borderId="0"/>
    <xf numFmtId="44" fontId="1" fillId="0" borderId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/>
    </xf>
    <xf numFmtId="4" fontId="3" fillId="0" borderId="0" xfId="0" applyNumberFormat="1" applyFont="1"/>
    <xf numFmtId="4" fontId="7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2" fontId="3" fillId="0" borderId="0" xfId="0" applyNumberFormat="1" applyFont="1"/>
    <xf numFmtId="0" fontId="8" fillId="4" borderId="1" xfId="0" applyFont="1" applyFill="1" applyBorder="1" applyAlignment="1">
      <alignment horizontal="left"/>
    </xf>
    <xf numFmtId="4" fontId="9" fillId="4" borderId="0" xfId="0" applyNumberFormat="1" applyFont="1" applyFill="1"/>
    <xf numFmtId="0" fontId="10" fillId="5" borderId="1" xfId="0" applyFont="1" applyFill="1" applyBorder="1" applyAlignment="1">
      <alignment horizontal="left" wrapText="1"/>
    </xf>
    <xf numFmtId="0" fontId="10" fillId="6" borderId="1" xfId="0" applyFont="1" applyFill="1" applyBorder="1" applyAlignment="1">
      <alignment horizontal="left" wrapText="1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164" fontId="0" fillId="0" borderId="0" xfId="0" applyNumberFormat="1"/>
    <xf numFmtId="49" fontId="6" fillId="7" borderId="4" xfId="0" applyNumberFormat="1" applyFont="1" applyFill="1" applyBorder="1" applyAlignment="1">
      <alignment horizontal="left"/>
    </xf>
    <xf numFmtId="44" fontId="1" fillId="0" borderId="2" xfId="1" applyBorder="1" applyAlignment="1">
      <alignment horizontal="right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ACACA"/>
      <rgbColor rgb="FF808080"/>
      <rgbColor rgb="FF9999FF"/>
      <rgbColor rgb="FF993366"/>
      <rgbColor rgb="FFFCE4D6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4D93D9"/>
      <rgbColor rgb="FF33CCCC"/>
      <rgbColor rgb="FF99CC00"/>
      <rgbColor rgb="FFFFCC00"/>
      <rgbColor rgb="FFFF9900"/>
      <rgbColor rgb="FFFF6600"/>
      <rgbColor rgb="FF666699"/>
      <rgbColor rgb="FFAAAAAA"/>
      <rgbColor rgb="FF003366"/>
      <rgbColor rgb="FF339966"/>
      <rgbColor rgb="FF003300"/>
      <rgbColor rgb="FF333300"/>
      <rgbColor rgb="FF993300"/>
      <rgbColor rgb="FF993366"/>
      <rgbColor rgb="FF333399"/>
      <rgbColor rgb="FF4343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4"/>
  <sheetViews>
    <sheetView tabSelected="1" topLeftCell="H1" zoomScale="90" zoomScaleNormal="90" workbookViewId="0">
      <pane ySplit="1" topLeftCell="A2" activePane="bottomLeft" state="frozen"/>
      <selection pane="bottomLeft" activeCell="AA1" sqref="AA1:AE1048576"/>
    </sheetView>
  </sheetViews>
  <sheetFormatPr defaultColWidth="8.88671875" defaultRowHeight="14.4" x14ac:dyDescent="0.3"/>
  <cols>
    <col min="1" max="1" width="17.77734375" style="1" customWidth="1"/>
    <col min="2" max="2" width="11.5546875" style="1" customWidth="1"/>
    <col min="3" max="3" width="31.77734375" style="1" customWidth="1"/>
    <col min="4" max="4" width="10.77734375" style="1" customWidth="1"/>
    <col min="5" max="5" width="27.5546875" style="1" customWidth="1"/>
    <col min="6" max="15" width="8.88671875" style="2"/>
    <col min="16" max="21" width="8.88671875" style="1"/>
    <col min="22" max="23" width="11" style="1" bestFit="1" customWidth="1"/>
    <col min="24" max="24" width="9" style="1" bestFit="1" customWidth="1"/>
    <col min="25" max="25" width="9.44140625" style="1" bestFit="1" customWidth="1"/>
    <col min="26" max="27" width="11" style="1" bestFit="1" customWidth="1"/>
    <col min="28" max="28" width="9.44140625" style="1" bestFit="1" customWidth="1"/>
    <col min="29" max="29" width="8.88671875" style="1"/>
    <col min="30" max="30" width="8.44140625" style="1" bestFit="1" customWidth="1"/>
    <col min="31" max="31" width="11" style="1" bestFit="1" customWidth="1"/>
    <col min="32" max="16384" width="8.88671875" style="1"/>
  </cols>
  <sheetData>
    <row r="1" spans="1:31" s="4" customFormat="1" ht="69.7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5" t="s">
        <v>15</v>
      </c>
      <c r="Q1" s="5" t="s">
        <v>16</v>
      </c>
      <c r="R1" s="5" t="s">
        <v>17</v>
      </c>
      <c r="S1" s="6" t="s">
        <v>18</v>
      </c>
      <c r="T1" s="6" t="s">
        <v>19</v>
      </c>
      <c r="U1" s="6" t="s">
        <v>20</v>
      </c>
      <c r="V1" s="5" t="s">
        <v>5</v>
      </c>
      <c r="W1" s="5" t="s">
        <v>6</v>
      </c>
      <c r="X1" s="5" t="s">
        <v>7</v>
      </c>
      <c r="Y1" s="5" t="s">
        <v>8</v>
      </c>
      <c r="Z1" s="5" t="s">
        <v>9</v>
      </c>
      <c r="AA1" s="6" t="s">
        <v>10</v>
      </c>
      <c r="AB1" s="6" t="s">
        <v>11</v>
      </c>
      <c r="AC1" s="6" t="s">
        <v>12</v>
      </c>
      <c r="AD1" s="6" t="s">
        <v>13</v>
      </c>
      <c r="AE1" s="6" t="s">
        <v>14</v>
      </c>
    </row>
    <row r="2" spans="1:31" x14ac:dyDescent="0.3">
      <c r="A2" s="7" t="s">
        <v>21</v>
      </c>
      <c r="B2" s="7" t="s">
        <v>22</v>
      </c>
      <c r="C2" s="7" t="s">
        <v>23</v>
      </c>
      <c r="D2" s="7" t="s">
        <v>24</v>
      </c>
      <c r="E2" s="7" t="s">
        <v>25</v>
      </c>
      <c r="F2" s="8">
        <v>127.43</v>
      </c>
      <c r="G2" s="8">
        <v>50</v>
      </c>
      <c r="H2" s="8">
        <v>0</v>
      </c>
      <c r="I2" s="8"/>
      <c r="J2" s="8">
        <f t="shared" ref="J2:J33" si="0">F2+G2-I2</f>
        <v>177.43</v>
      </c>
      <c r="K2" s="8">
        <v>57.63</v>
      </c>
      <c r="L2" s="8">
        <v>26</v>
      </c>
      <c r="M2" s="8">
        <v>0</v>
      </c>
      <c r="N2" s="8"/>
      <c r="O2" s="8">
        <f t="shared" ref="O2:O33" si="1">K2+L2-N2</f>
        <v>83.63</v>
      </c>
      <c r="P2" s="9">
        <v>3014.03</v>
      </c>
      <c r="Q2" s="9">
        <v>855.37</v>
      </c>
      <c r="R2" s="9">
        <v>33.76</v>
      </c>
      <c r="S2" s="9">
        <v>1420.72</v>
      </c>
      <c r="T2" s="9">
        <v>403.18</v>
      </c>
      <c r="U2" s="9">
        <v>15.91</v>
      </c>
      <c r="V2" s="20">
        <f>+$P2/$J2*F2</f>
        <v>2164.6725069041313</v>
      </c>
      <c r="W2" s="20">
        <f t="shared" ref="W2:Z2" si="2">+$P2/$J2*G2</f>
        <v>849.3574930958689</v>
      </c>
      <c r="X2" s="20">
        <f t="shared" si="2"/>
        <v>0</v>
      </c>
      <c r="Y2" s="20">
        <f t="shared" si="2"/>
        <v>0</v>
      </c>
      <c r="Z2" s="20">
        <f t="shared" si="2"/>
        <v>3014.03</v>
      </c>
      <c r="AA2" s="20">
        <f>+$S2/$O2*K2</f>
        <v>979.02778428793511</v>
      </c>
      <c r="AB2" s="20">
        <f t="shared" ref="AB2:AE2" si="3">+$S2/$O2*L2</f>
        <v>441.69221571206509</v>
      </c>
      <c r="AC2" s="20">
        <f t="shared" si="3"/>
        <v>0</v>
      </c>
      <c r="AD2" s="20">
        <f t="shared" si="3"/>
        <v>0</v>
      </c>
      <c r="AE2" s="20">
        <f t="shared" si="3"/>
        <v>1420.72</v>
      </c>
    </row>
    <row r="3" spans="1:31" x14ac:dyDescent="0.3">
      <c r="A3" s="7" t="s">
        <v>21</v>
      </c>
      <c r="B3" s="7" t="s">
        <v>22</v>
      </c>
      <c r="C3" s="7" t="s">
        <v>23</v>
      </c>
      <c r="D3" s="7" t="s">
        <v>26</v>
      </c>
      <c r="E3" s="7" t="s">
        <v>27</v>
      </c>
      <c r="F3" s="8">
        <v>11.15</v>
      </c>
      <c r="G3" s="8">
        <v>40</v>
      </c>
      <c r="H3" s="8">
        <v>0</v>
      </c>
      <c r="I3" s="8"/>
      <c r="J3" s="8">
        <f t="shared" si="0"/>
        <v>51.15</v>
      </c>
      <c r="K3" s="8">
        <v>81.45</v>
      </c>
      <c r="L3" s="8">
        <v>26</v>
      </c>
      <c r="M3" s="8">
        <v>0</v>
      </c>
      <c r="N3" s="8"/>
      <c r="O3" s="8">
        <f t="shared" si="1"/>
        <v>107.45</v>
      </c>
      <c r="P3" s="9">
        <v>755.77</v>
      </c>
      <c r="Q3" s="9">
        <v>231.26</v>
      </c>
      <c r="R3" s="9">
        <v>17.760000000000002</v>
      </c>
      <c r="S3" s="9">
        <v>1587.54</v>
      </c>
      <c r="T3" s="9">
        <v>485.78</v>
      </c>
      <c r="U3" s="9">
        <v>37.299999999999997</v>
      </c>
      <c r="V3" s="20">
        <f t="shared" ref="V3:V64" si="4">+$P3/$J3*F3</f>
        <v>164.74751710654937</v>
      </c>
      <c r="W3" s="20">
        <f t="shared" ref="W3:W64" si="5">+$P3/$J3*G3</f>
        <v>591.02248289345061</v>
      </c>
      <c r="X3" s="20">
        <f t="shared" ref="X3:X64" si="6">+$P3/$J3*H3</f>
        <v>0</v>
      </c>
      <c r="Y3" s="20">
        <f t="shared" ref="Y3:Y64" si="7">+$P3/$J3*I3</f>
        <v>0</v>
      </c>
      <c r="Z3" s="20">
        <f t="shared" ref="Z3:Z64" si="8">+$P3/$J3*J3</f>
        <v>755.77</v>
      </c>
      <c r="AA3" s="20">
        <f t="shared" ref="AA3:AA64" si="9">+$S3/$O3*K3</f>
        <v>1203.3981665891113</v>
      </c>
      <c r="AB3" s="20">
        <f t="shared" ref="AB3:AB64" si="10">+$S3/$O3*L3</f>
        <v>384.14183341088875</v>
      </c>
      <c r="AC3" s="20">
        <f t="shared" ref="AC3:AC64" si="11">+$S3/$O3*M3</f>
        <v>0</v>
      </c>
      <c r="AD3" s="20">
        <f t="shared" ref="AD3:AD64" si="12">+$S3/$O3*N3</f>
        <v>0</v>
      </c>
      <c r="AE3" s="20">
        <f t="shared" ref="AE3:AE64" si="13">+$S3/$O3*O3</f>
        <v>1587.54</v>
      </c>
    </row>
    <row r="4" spans="1:31" x14ac:dyDescent="0.3">
      <c r="A4" s="7" t="s">
        <v>21</v>
      </c>
      <c r="B4" s="7" t="s">
        <v>22</v>
      </c>
      <c r="C4" s="7" t="s">
        <v>28</v>
      </c>
      <c r="D4" s="7" t="s">
        <v>29</v>
      </c>
      <c r="E4" s="7" t="s">
        <v>30</v>
      </c>
      <c r="F4" s="8">
        <v>151.22999999999999</v>
      </c>
      <c r="G4" s="8">
        <v>50</v>
      </c>
      <c r="H4" s="8">
        <v>0</v>
      </c>
      <c r="I4" s="8"/>
      <c r="J4" s="8">
        <f t="shared" si="0"/>
        <v>201.23</v>
      </c>
      <c r="K4" s="8">
        <v>196.79</v>
      </c>
      <c r="L4" s="8">
        <v>26</v>
      </c>
      <c r="M4" s="8">
        <v>0</v>
      </c>
      <c r="N4" s="8"/>
      <c r="O4" s="8">
        <f t="shared" si="1"/>
        <v>222.79</v>
      </c>
      <c r="P4" s="9">
        <v>2396.58</v>
      </c>
      <c r="Q4" s="9">
        <v>733.36</v>
      </c>
      <c r="R4" s="9">
        <v>56.3</v>
      </c>
      <c r="S4" s="9">
        <v>2653.42</v>
      </c>
      <c r="T4" s="9">
        <v>811.97</v>
      </c>
      <c r="U4" s="9">
        <v>62.34</v>
      </c>
      <c r="V4" s="20">
        <f t="shared" si="4"/>
        <v>1801.0972191025194</v>
      </c>
      <c r="W4" s="20">
        <f t="shared" si="5"/>
        <v>595.48278089748055</v>
      </c>
      <c r="X4" s="20">
        <f t="shared" si="6"/>
        <v>0</v>
      </c>
      <c r="Y4" s="20">
        <f t="shared" si="7"/>
        <v>0</v>
      </c>
      <c r="Z4" s="20">
        <f t="shared" si="8"/>
        <v>2396.58</v>
      </c>
      <c r="AA4" s="20">
        <f t="shared" si="9"/>
        <v>2343.7610386462588</v>
      </c>
      <c r="AB4" s="20">
        <f t="shared" si="10"/>
        <v>309.65896135374118</v>
      </c>
      <c r="AC4" s="20">
        <f t="shared" si="11"/>
        <v>0</v>
      </c>
      <c r="AD4" s="20">
        <f t="shared" si="12"/>
        <v>0</v>
      </c>
      <c r="AE4" s="20">
        <f t="shared" si="13"/>
        <v>2653.42</v>
      </c>
    </row>
    <row r="5" spans="1:31" x14ac:dyDescent="0.3">
      <c r="A5" s="7" t="s">
        <v>21</v>
      </c>
      <c r="B5" s="7" t="s">
        <v>22</v>
      </c>
      <c r="C5" s="7" t="s">
        <v>28</v>
      </c>
      <c r="D5" s="7" t="s">
        <v>31</v>
      </c>
      <c r="E5" s="7" t="s">
        <v>32</v>
      </c>
      <c r="F5" s="8">
        <v>67.569999999999993</v>
      </c>
      <c r="G5" s="8">
        <v>25.09</v>
      </c>
      <c r="H5" s="8">
        <v>0</v>
      </c>
      <c r="I5" s="8"/>
      <c r="J5" s="8">
        <f t="shared" si="0"/>
        <v>92.66</v>
      </c>
      <c r="K5" s="8">
        <v>60.59</v>
      </c>
      <c r="L5" s="8">
        <v>13.04</v>
      </c>
      <c r="M5" s="8">
        <v>0</v>
      </c>
      <c r="N5" s="8"/>
      <c r="O5" s="8">
        <f t="shared" si="1"/>
        <v>73.63</v>
      </c>
      <c r="P5" s="9">
        <v>992.56</v>
      </c>
      <c r="Q5" s="9">
        <v>303.72000000000003</v>
      </c>
      <c r="R5" s="10"/>
      <c r="S5" s="9">
        <v>788.76</v>
      </c>
      <c r="T5" s="9">
        <v>241.36</v>
      </c>
      <c r="U5" s="10"/>
      <c r="V5" s="20">
        <f t="shared" si="4"/>
        <v>723.7996891862723</v>
      </c>
      <c r="W5" s="20">
        <f t="shared" si="5"/>
        <v>268.76031081372764</v>
      </c>
      <c r="X5" s="20">
        <f t="shared" si="6"/>
        <v>0</v>
      </c>
      <c r="Y5" s="20">
        <f t="shared" si="7"/>
        <v>0</v>
      </c>
      <c r="Z5" s="20">
        <f t="shared" si="8"/>
        <v>992.56</v>
      </c>
      <c r="AA5" s="20">
        <f t="shared" si="9"/>
        <v>649.0692435148718</v>
      </c>
      <c r="AB5" s="20">
        <f t="shared" si="10"/>
        <v>139.69075648512836</v>
      </c>
      <c r="AC5" s="20">
        <f t="shared" si="11"/>
        <v>0</v>
      </c>
      <c r="AD5" s="20">
        <f t="shared" si="12"/>
        <v>0</v>
      </c>
      <c r="AE5" s="20">
        <f t="shared" si="13"/>
        <v>788.76</v>
      </c>
    </row>
    <row r="6" spans="1:31" x14ac:dyDescent="0.3">
      <c r="A6" s="7" t="s">
        <v>21</v>
      </c>
      <c r="B6" s="7" t="s">
        <v>22</v>
      </c>
      <c r="C6" s="7" t="s">
        <v>23</v>
      </c>
      <c r="D6" s="7" t="s">
        <v>33</v>
      </c>
      <c r="E6" s="7" t="s">
        <v>34</v>
      </c>
      <c r="F6" s="8">
        <v>8.5299999999999994</v>
      </c>
      <c r="G6" s="8">
        <v>50</v>
      </c>
      <c r="H6" s="8">
        <v>0</v>
      </c>
      <c r="I6" s="8"/>
      <c r="J6" s="8">
        <f t="shared" si="0"/>
        <v>58.53</v>
      </c>
      <c r="K6" s="8">
        <v>47.42</v>
      </c>
      <c r="L6" s="8">
        <v>26</v>
      </c>
      <c r="M6" s="8">
        <v>0</v>
      </c>
      <c r="N6" s="8"/>
      <c r="O6" s="8">
        <f t="shared" si="1"/>
        <v>73.42</v>
      </c>
      <c r="P6" s="9">
        <v>945.65</v>
      </c>
      <c r="Q6" s="9">
        <v>289.35000000000002</v>
      </c>
      <c r="R6" s="9">
        <v>22.22</v>
      </c>
      <c r="S6" s="9">
        <v>1186.26</v>
      </c>
      <c r="T6" s="9">
        <v>363.01</v>
      </c>
      <c r="U6" s="9">
        <v>27.87</v>
      </c>
      <c r="V6" s="20">
        <f t="shared" si="4"/>
        <v>137.81641038783528</v>
      </c>
      <c r="W6" s="20">
        <f t="shared" si="5"/>
        <v>807.8335896121647</v>
      </c>
      <c r="X6" s="20">
        <f t="shared" si="6"/>
        <v>0</v>
      </c>
      <c r="Y6" s="20">
        <f t="shared" si="7"/>
        <v>0</v>
      </c>
      <c r="Z6" s="20">
        <f t="shared" si="8"/>
        <v>945.65</v>
      </c>
      <c r="AA6" s="20">
        <f t="shared" si="9"/>
        <v>766.17337510215202</v>
      </c>
      <c r="AB6" s="20">
        <f t="shared" si="10"/>
        <v>420.08662489784797</v>
      </c>
      <c r="AC6" s="20">
        <f t="shared" si="11"/>
        <v>0</v>
      </c>
      <c r="AD6" s="20">
        <f t="shared" si="12"/>
        <v>0</v>
      </c>
      <c r="AE6" s="20">
        <f t="shared" si="13"/>
        <v>1186.26</v>
      </c>
    </row>
    <row r="7" spans="1:31" x14ac:dyDescent="0.3">
      <c r="A7" s="7" t="s">
        <v>21</v>
      </c>
      <c r="B7" s="7" t="s">
        <v>22</v>
      </c>
      <c r="C7" s="7" t="s">
        <v>28</v>
      </c>
      <c r="D7" s="7" t="s">
        <v>35</v>
      </c>
      <c r="E7" s="7" t="s">
        <v>36</v>
      </c>
      <c r="F7" s="8">
        <v>29.49</v>
      </c>
      <c r="G7" s="8">
        <v>50</v>
      </c>
      <c r="H7" s="8">
        <v>0</v>
      </c>
      <c r="I7" s="8"/>
      <c r="J7" s="8">
        <f t="shared" si="0"/>
        <v>79.489999999999995</v>
      </c>
      <c r="K7" s="8">
        <v>4</v>
      </c>
      <c r="L7" s="8">
        <v>26</v>
      </c>
      <c r="M7" s="8">
        <v>0</v>
      </c>
      <c r="N7" s="8"/>
      <c r="O7" s="8">
        <f t="shared" si="1"/>
        <v>30</v>
      </c>
      <c r="P7" s="9">
        <v>952.13</v>
      </c>
      <c r="Q7" s="9">
        <v>291.33999999999997</v>
      </c>
      <c r="R7" s="9">
        <v>22.37</v>
      </c>
      <c r="S7" s="9">
        <v>1011.56</v>
      </c>
      <c r="T7" s="9">
        <v>309.52999999999997</v>
      </c>
      <c r="U7" s="9">
        <v>23.76</v>
      </c>
      <c r="V7" s="20">
        <f t="shared" si="4"/>
        <v>353.23076739212479</v>
      </c>
      <c r="W7" s="20">
        <f t="shared" si="5"/>
        <v>598.89923260787521</v>
      </c>
      <c r="X7" s="20">
        <f t="shared" si="6"/>
        <v>0</v>
      </c>
      <c r="Y7" s="20">
        <f t="shared" si="7"/>
        <v>0</v>
      </c>
      <c r="Z7" s="20">
        <f t="shared" si="8"/>
        <v>952.13</v>
      </c>
      <c r="AA7" s="20">
        <f t="shared" si="9"/>
        <v>134.87466666666666</v>
      </c>
      <c r="AB7" s="20">
        <f t="shared" si="10"/>
        <v>876.68533333333323</v>
      </c>
      <c r="AC7" s="20">
        <f t="shared" si="11"/>
        <v>0</v>
      </c>
      <c r="AD7" s="20">
        <f t="shared" si="12"/>
        <v>0</v>
      </c>
      <c r="AE7" s="20">
        <f t="shared" si="13"/>
        <v>1011.56</v>
      </c>
    </row>
    <row r="8" spans="1:31" x14ac:dyDescent="0.3">
      <c r="A8" s="7" t="s">
        <v>21</v>
      </c>
      <c r="B8" s="7" t="s">
        <v>22</v>
      </c>
      <c r="C8" s="7" t="s">
        <v>28</v>
      </c>
      <c r="D8" s="7" t="s">
        <v>37</v>
      </c>
      <c r="E8" s="7" t="s">
        <v>38</v>
      </c>
      <c r="F8" s="8">
        <v>10.46</v>
      </c>
      <c r="G8" s="8">
        <v>50</v>
      </c>
      <c r="H8" s="8">
        <v>0</v>
      </c>
      <c r="I8" s="8"/>
      <c r="J8" s="8">
        <f t="shared" si="0"/>
        <v>60.46</v>
      </c>
      <c r="K8" s="8">
        <v>43.97</v>
      </c>
      <c r="L8" s="8">
        <v>26</v>
      </c>
      <c r="M8" s="8">
        <v>0</v>
      </c>
      <c r="N8" s="8"/>
      <c r="O8" s="8">
        <f t="shared" si="1"/>
        <v>69.97</v>
      </c>
      <c r="P8" s="9">
        <v>975.37</v>
      </c>
      <c r="Q8" s="9">
        <v>298.48</v>
      </c>
      <c r="R8" s="9">
        <v>22.91</v>
      </c>
      <c r="S8" s="9">
        <v>1128.8699999999999</v>
      </c>
      <c r="T8" s="9">
        <v>345.44</v>
      </c>
      <c r="U8" s="9">
        <v>26.52</v>
      </c>
      <c r="V8" s="20">
        <f t="shared" si="4"/>
        <v>168.74578564340061</v>
      </c>
      <c r="W8" s="20">
        <f t="shared" si="5"/>
        <v>806.6242143565994</v>
      </c>
      <c r="X8" s="20">
        <f t="shared" si="6"/>
        <v>0</v>
      </c>
      <c r="Y8" s="20">
        <f t="shared" si="7"/>
        <v>0</v>
      </c>
      <c r="Z8" s="20">
        <f t="shared" si="8"/>
        <v>975.37</v>
      </c>
      <c r="AA8" s="20">
        <f t="shared" si="9"/>
        <v>709.39565385165054</v>
      </c>
      <c r="AB8" s="20">
        <f t="shared" si="10"/>
        <v>419.47434614834924</v>
      </c>
      <c r="AC8" s="20">
        <f t="shared" si="11"/>
        <v>0</v>
      </c>
      <c r="AD8" s="20">
        <f t="shared" si="12"/>
        <v>0</v>
      </c>
      <c r="AE8" s="20">
        <f t="shared" si="13"/>
        <v>1128.8699999999999</v>
      </c>
    </row>
    <row r="9" spans="1:31" x14ac:dyDescent="0.3">
      <c r="A9" s="7" t="s">
        <v>21</v>
      </c>
      <c r="B9" s="7" t="s">
        <v>22</v>
      </c>
      <c r="C9" s="7" t="s">
        <v>28</v>
      </c>
      <c r="D9" s="7" t="s">
        <v>39</v>
      </c>
      <c r="E9" s="7" t="s">
        <v>40</v>
      </c>
      <c r="F9" s="8">
        <v>0.46</v>
      </c>
      <c r="G9" s="8">
        <v>40</v>
      </c>
      <c r="H9" s="8">
        <v>0</v>
      </c>
      <c r="I9" s="8"/>
      <c r="J9" s="8">
        <f t="shared" si="0"/>
        <v>40.46</v>
      </c>
      <c r="K9" s="8">
        <v>9.84</v>
      </c>
      <c r="L9" s="8">
        <v>26</v>
      </c>
      <c r="M9" s="8">
        <v>0</v>
      </c>
      <c r="N9" s="8"/>
      <c r="O9" s="8">
        <f t="shared" si="1"/>
        <v>35.840000000000003</v>
      </c>
      <c r="P9" s="9">
        <v>458.5</v>
      </c>
      <c r="Q9" s="9">
        <v>140.31</v>
      </c>
      <c r="R9" s="9">
        <v>10.77</v>
      </c>
      <c r="S9" s="9">
        <v>406.09</v>
      </c>
      <c r="T9" s="9">
        <v>124.27</v>
      </c>
      <c r="U9" s="9">
        <v>9.5399999999999991</v>
      </c>
      <c r="V9" s="20">
        <f t="shared" si="4"/>
        <v>5.2128027681660898</v>
      </c>
      <c r="W9" s="20">
        <f t="shared" si="5"/>
        <v>453.28719723183389</v>
      </c>
      <c r="X9" s="20">
        <f t="shared" si="6"/>
        <v>0</v>
      </c>
      <c r="Y9" s="20">
        <f t="shared" si="7"/>
        <v>0</v>
      </c>
      <c r="Z9" s="20">
        <f t="shared" si="8"/>
        <v>458.5</v>
      </c>
      <c r="AA9" s="20">
        <f t="shared" si="9"/>
        <v>111.49345982142856</v>
      </c>
      <c r="AB9" s="20">
        <f t="shared" si="10"/>
        <v>294.59654017857139</v>
      </c>
      <c r="AC9" s="20">
        <f t="shared" si="11"/>
        <v>0</v>
      </c>
      <c r="AD9" s="20">
        <f t="shared" si="12"/>
        <v>0</v>
      </c>
      <c r="AE9" s="20">
        <f t="shared" si="13"/>
        <v>406.09</v>
      </c>
    </row>
    <row r="10" spans="1:31" x14ac:dyDescent="0.3">
      <c r="A10" s="7" t="s">
        <v>21</v>
      </c>
      <c r="B10" s="7" t="s">
        <v>22</v>
      </c>
      <c r="C10" s="7" t="s">
        <v>28</v>
      </c>
      <c r="D10" s="7" t="s">
        <v>41</v>
      </c>
      <c r="E10" s="7" t="s">
        <v>42</v>
      </c>
      <c r="F10" s="8">
        <v>155.6</v>
      </c>
      <c r="G10" s="8">
        <v>42</v>
      </c>
      <c r="H10" s="8">
        <v>0</v>
      </c>
      <c r="I10" s="8"/>
      <c r="J10" s="8">
        <f t="shared" si="0"/>
        <v>197.6</v>
      </c>
      <c r="K10" s="8">
        <v>197.58</v>
      </c>
      <c r="L10" s="8">
        <v>26</v>
      </c>
      <c r="M10" s="8">
        <v>0</v>
      </c>
      <c r="N10" s="8"/>
      <c r="O10" s="8">
        <f t="shared" si="1"/>
        <v>223.58</v>
      </c>
      <c r="P10" s="9">
        <v>2798.94</v>
      </c>
      <c r="Q10" s="9">
        <v>856.48</v>
      </c>
      <c r="R10" s="9">
        <v>65.760000000000005</v>
      </c>
      <c r="S10" s="9">
        <v>3166.93</v>
      </c>
      <c r="T10" s="9">
        <v>969.08</v>
      </c>
      <c r="U10" s="9">
        <v>74.400000000000006</v>
      </c>
      <c r="V10" s="20">
        <f t="shared" si="4"/>
        <v>2204.0236032388661</v>
      </c>
      <c r="W10" s="20">
        <f t="shared" si="5"/>
        <v>594.91639676113357</v>
      </c>
      <c r="X10" s="20">
        <f t="shared" si="6"/>
        <v>0</v>
      </c>
      <c r="Y10" s="20">
        <f t="shared" si="7"/>
        <v>0</v>
      </c>
      <c r="Z10" s="20">
        <f t="shared" si="8"/>
        <v>2798.94</v>
      </c>
      <c r="AA10" s="20">
        <f t="shared" si="9"/>
        <v>2798.6493845603363</v>
      </c>
      <c r="AB10" s="20">
        <f t="shared" si="10"/>
        <v>368.28061543966362</v>
      </c>
      <c r="AC10" s="20">
        <f t="shared" si="11"/>
        <v>0</v>
      </c>
      <c r="AD10" s="20">
        <f t="shared" si="12"/>
        <v>0</v>
      </c>
      <c r="AE10" s="20">
        <f t="shared" si="13"/>
        <v>3166.93</v>
      </c>
    </row>
    <row r="11" spans="1:31" x14ac:dyDescent="0.3">
      <c r="A11" s="7" t="s">
        <v>21</v>
      </c>
      <c r="B11" s="7" t="s">
        <v>22</v>
      </c>
      <c r="C11" s="7" t="s">
        <v>23</v>
      </c>
      <c r="D11" s="7" t="s">
        <v>43</v>
      </c>
      <c r="E11" s="7" t="s">
        <v>44</v>
      </c>
      <c r="F11" s="8">
        <v>10.33</v>
      </c>
      <c r="G11" s="8">
        <v>41.33</v>
      </c>
      <c r="H11" s="8">
        <v>0</v>
      </c>
      <c r="I11" s="8"/>
      <c r="J11" s="8">
        <f t="shared" si="0"/>
        <v>51.66</v>
      </c>
      <c r="K11" s="8">
        <v>30.05</v>
      </c>
      <c r="L11" s="8">
        <v>26</v>
      </c>
      <c r="M11" s="8">
        <v>0</v>
      </c>
      <c r="N11" s="8"/>
      <c r="O11" s="8">
        <f t="shared" si="1"/>
        <v>56.05</v>
      </c>
      <c r="P11" s="9">
        <v>642.91</v>
      </c>
      <c r="Q11" s="9">
        <v>196.73</v>
      </c>
      <c r="R11" s="9">
        <v>15.1</v>
      </c>
      <c r="S11" s="9">
        <v>697.5</v>
      </c>
      <c r="T11" s="9">
        <v>213.44</v>
      </c>
      <c r="U11" s="9">
        <v>16.39</v>
      </c>
      <c r="V11" s="20">
        <f t="shared" si="4"/>
        <v>128.55710994967092</v>
      </c>
      <c r="W11" s="20">
        <f t="shared" si="5"/>
        <v>514.35289005032905</v>
      </c>
      <c r="X11" s="20">
        <f t="shared" si="6"/>
        <v>0</v>
      </c>
      <c r="Y11" s="20">
        <f t="shared" si="7"/>
        <v>0</v>
      </c>
      <c r="Z11" s="20">
        <f t="shared" si="8"/>
        <v>642.91</v>
      </c>
      <c r="AA11" s="20">
        <f t="shared" si="9"/>
        <v>373.94959857270294</v>
      </c>
      <c r="AB11" s="20">
        <f t="shared" si="10"/>
        <v>323.55040142729706</v>
      </c>
      <c r="AC11" s="20">
        <f t="shared" si="11"/>
        <v>0</v>
      </c>
      <c r="AD11" s="20">
        <f t="shared" si="12"/>
        <v>0</v>
      </c>
      <c r="AE11" s="20">
        <f t="shared" si="13"/>
        <v>697.5</v>
      </c>
    </row>
    <row r="12" spans="1:31" x14ac:dyDescent="0.3">
      <c r="A12" s="7" t="s">
        <v>21</v>
      </c>
      <c r="B12" s="7" t="s">
        <v>22</v>
      </c>
      <c r="C12" s="7" t="s">
        <v>23</v>
      </c>
      <c r="D12" s="7" t="s">
        <v>45</v>
      </c>
      <c r="E12" s="7" t="s">
        <v>46</v>
      </c>
      <c r="F12" s="8">
        <v>0</v>
      </c>
      <c r="G12" s="8">
        <v>50</v>
      </c>
      <c r="H12" s="8">
        <v>0</v>
      </c>
      <c r="I12" s="8">
        <v>5.96</v>
      </c>
      <c r="J12" s="8">
        <f t="shared" si="0"/>
        <v>44.04</v>
      </c>
      <c r="K12" s="8">
        <v>20.5</v>
      </c>
      <c r="L12" s="8">
        <v>26</v>
      </c>
      <c r="M12" s="8">
        <v>0</v>
      </c>
      <c r="N12" s="8"/>
      <c r="O12" s="8">
        <f t="shared" si="1"/>
        <v>46.5</v>
      </c>
      <c r="P12" s="9">
        <v>668.31</v>
      </c>
      <c r="Q12" s="9">
        <v>204.49</v>
      </c>
      <c r="R12" s="9">
        <v>15.7</v>
      </c>
      <c r="S12" s="9">
        <v>705.85</v>
      </c>
      <c r="T12" s="9">
        <v>216</v>
      </c>
      <c r="U12" s="9">
        <v>16.579999999999998</v>
      </c>
      <c r="V12" s="20">
        <f t="shared" si="4"/>
        <v>0</v>
      </c>
      <c r="W12" s="20">
        <f t="shared" si="5"/>
        <v>758.75340599455035</v>
      </c>
      <c r="X12" s="20">
        <f t="shared" si="6"/>
        <v>0</v>
      </c>
      <c r="Y12" s="20">
        <f t="shared" si="7"/>
        <v>90.443405994550403</v>
      </c>
      <c r="Z12" s="20">
        <f t="shared" si="8"/>
        <v>668.31</v>
      </c>
      <c r="AA12" s="20">
        <f t="shared" si="9"/>
        <v>311.18118279569893</v>
      </c>
      <c r="AB12" s="20">
        <f t="shared" si="10"/>
        <v>394.66881720430109</v>
      </c>
      <c r="AC12" s="20">
        <f t="shared" si="11"/>
        <v>0</v>
      </c>
      <c r="AD12" s="20">
        <f t="shared" si="12"/>
        <v>0</v>
      </c>
      <c r="AE12" s="20">
        <f t="shared" si="13"/>
        <v>705.85</v>
      </c>
    </row>
    <row r="13" spans="1:31" x14ac:dyDescent="0.3">
      <c r="A13" s="7" t="s">
        <v>21</v>
      </c>
      <c r="B13" s="7" t="s">
        <v>22</v>
      </c>
      <c r="C13" s="7" t="s">
        <v>47</v>
      </c>
      <c r="D13" s="7" t="s">
        <v>48</v>
      </c>
      <c r="E13" s="7" t="s">
        <v>49</v>
      </c>
      <c r="F13" s="8">
        <v>9.7200000000000006</v>
      </c>
      <c r="G13" s="8">
        <v>31.07</v>
      </c>
      <c r="H13" s="8">
        <v>0</v>
      </c>
      <c r="I13" s="8"/>
      <c r="J13" s="8">
        <f t="shared" si="0"/>
        <v>40.79</v>
      </c>
      <c r="K13" s="8">
        <v>35.82</v>
      </c>
      <c r="L13" s="8">
        <v>20.190000000000001</v>
      </c>
      <c r="M13" s="8">
        <v>0</v>
      </c>
      <c r="N13" s="8"/>
      <c r="O13" s="8">
        <f t="shared" si="1"/>
        <v>56.010000000000005</v>
      </c>
      <c r="P13" s="9">
        <v>495.07</v>
      </c>
      <c r="Q13" s="9">
        <v>140.51</v>
      </c>
      <c r="R13" s="9">
        <v>2.1800000000000002</v>
      </c>
      <c r="S13" s="9">
        <v>679.76</v>
      </c>
      <c r="T13" s="9">
        <v>192.92</v>
      </c>
      <c r="U13" s="9">
        <v>2.99</v>
      </c>
      <c r="V13" s="20">
        <f t="shared" si="4"/>
        <v>117.972061779848</v>
      </c>
      <c r="W13" s="20">
        <f t="shared" si="5"/>
        <v>377.097938220152</v>
      </c>
      <c r="X13" s="20">
        <f t="shared" si="6"/>
        <v>0</v>
      </c>
      <c r="Y13" s="20">
        <f t="shared" si="7"/>
        <v>0</v>
      </c>
      <c r="Z13" s="20">
        <f t="shared" si="8"/>
        <v>495.07</v>
      </c>
      <c r="AA13" s="20">
        <f t="shared" si="9"/>
        <v>434.72599892876269</v>
      </c>
      <c r="AB13" s="20">
        <f t="shared" si="10"/>
        <v>245.03400107123727</v>
      </c>
      <c r="AC13" s="20">
        <f t="shared" si="11"/>
        <v>0</v>
      </c>
      <c r="AD13" s="20">
        <f t="shared" si="12"/>
        <v>0</v>
      </c>
      <c r="AE13" s="20">
        <f t="shared" si="13"/>
        <v>679.76</v>
      </c>
    </row>
    <row r="14" spans="1:31" x14ac:dyDescent="0.3">
      <c r="A14" s="7" t="s">
        <v>21</v>
      </c>
      <c r="B14" s="7" t="s">
        <v>22</v>
      </c>
      <c r="C14" s="7" t="s">
        <v>23</v>
      </c>
      <c r="D14" s="7" t="s">
        <v>50</v>
      </c>
      <c r="E14" s="7" t="s">
        <v>51</v>
      </c>
      <c r="F14" s="8">
        <v>0</v>
      </c>
      <c r="G14" s="8">
        <v>50</v>
      </c>
      <c r="H14" s="8">
        <v>0</v>
      </c>
      <c r="I14" s="8">
        <v>17.8</v>
      </c>
      <c r="J14" s="8">
        <f t="shared" si="0"/>
        <v>32.200000000000003</v>
      </c>
      <c r="K14" s="8">
        <v>13.49</v>
      </c>
      <c r="L14" s="8">
        <v>26</v>
      </c>
      <c r="M14" s="8">
        <v>0</v>
      </c>
      <c r="N14" s="8"/>
      <c r="O14" s="8">
        <f t="shared" si="1"/>
        <v>39.49</v>
      </c>
      <c r="P14" s="9">
        <v>482.49</v>
      </c>
      <c r="Q14" s="9">
        <v>147.65</v>
      </c>
      <c r="R14" s="9">
        <v>11.33</v>
      </c>
      <c r="S14" s="9">
        <v>591.96</v>
      </c>
      <c r="T14" s="9">
        <v>181.13</v>
      </c>
      <c r="U14" s="9">
        <v>13.91</v>
      </c>
      <c r="V14" s="20">
        <f t="shared" si="4"/>
        <v>0</v>
      </c>
      <c r="W14" s="20">
        <f t="shared" si="5"/>
        <v>749.20807453416148</v>
      </c>
      <c r="X14" s="20">
        <f t="shared" si="6"/>
        <v>0</v>
      </c>
      <c r="Y14" s="20">
        <f t="shared" si="7"/>
        <v>266.71807453416147</v>
      </c>
      <c r="Z14" s="20">
        <f t="shared" si="8"/>
        <v>482.49</v>
      </c>
      <c r="AA14" s="20">
        <f t="shared" si="9"/>
        <v>202.21677386680173</v>
      </c>
      <c r="AB14" s="20">
        <f t="shared" si="10"/>
        <v>389.74322613319828</v>
      </c>
      <c r="AC14" s="20">
        <f t="shared" si="11"/>
        <v>0</v>
      </c>
      <c r="AD14" s="20">
        <f t="shared" si="12"/>
        <v>0</v>
      </c>
      <c r="AE14" s="20">
        <f t="shared" si="13"/>
        <v>591.96</v>
      </c>
    </row>
    <row r="15" spans="1:31" x14ac:dyDescent="0.3">
      <c r="A15" s="7" t="s">
        <v>21</v>
      </c>
      <c r="B15" s="7" t="s">
        <v>22</v>
      </c>
      <c r="C15" s="7" t="s">
        <v>52</v>
      </c>
      <c r="D15" s="7" t="s">
        <v>53</v>
      </c>
      <c r="E15" s="7" t="s">
        <v>54</v>
      </c>
      <c r="F15" s="8">
        <v>12.8</v>
      </c>
      <c r="G15" s="8">
        <v>40.049999999999997</v>
      </c>
      <c r="H15" s="8">
        <v>0</v>
      </c>
      <c r="I15" s="8"/>
      <c r="J15" s="8">
        <f t="shared" si="0"/>
        <v>52.849999999999994</v>
      </c>
      <c r="K15" s="8">
        <v>20.010000000000002</v>
      </c>
      <c r="L15" s="8">
        <v>24.79</v>
      </c>
      <c r="M15" s="8">
        <v>0</v>
      </c>
      <c r="N15" s="8"/>
      <c r="O15" s="8">
        <f t="shared" si="1"/>
        <v>44.8</v>
      </c>
      <c r="P15" s="9">
        <v>1170.52</v>
      </c>
      <c r="Q15" s="9">
        <v>332.18</v>
      </c>
      <c r="R15" s="9">
        <v>27.5</v>
      </c>
      <c r="S15" s="9">
        <v>992.3</v>
      </c>
      <c r="T15" s="9">
        <v>281.61</v>
      </c>
      <c r="U15" s="9">
        <v>23.31</v>
      </c>
      <c r="V15" s="20">
        <f t="shared" si="4"/>
        <v>283.49396404919588</v>
      </c>
      <c r="W15" s="20">
        <f t="shared" si="5"/>
        <v>887.02603595080416</v>
      </c>
      <c r="X15" s="20">
        <f t="shared" si="6"/>
        <v>0</v>
      </c>
      <c r="Y15" s="20">
        <f t="shared" si="7"/>
        <v>0</v>
      </c>
      <c r="Z15" s="20">
        <f t="shared" si="8"/>
        <v>1170.52</v>
      </c>
      <c r="AA15" s="20">
        <f t="shared" si="9"/>
        <v>443.21256696428577</v>
      </c>
      <c r="AB15" s="20">
        <f t="shared" si="10"/>
        <v>549.0874330357143</v>
      </c>
      <c r="AC15" s="20">
        <f t="shared" si="11"/>
        <v>0</v>
      </c>
      <c r="AD15" s="20">
        <f t="shared" si="12"/>
        <v>0</v>
      </c>
      <c r="AE15" s="20">
        <f t="shared" si="13"/>
        <v>992.3</v>
      </c>
    </row>
    <row r="16" spans="1:31" x14ac:dyDescent="0.3">
      <c r="A16" s="7" t="s">
        <v>21</v>
      </c>
      <c r="B16" s="7" t="s">
        <v>22</v>
      </c>
      <c r="C16" s="7" t="s">
        <v>23</v>
      </c>
      <c r="D16" s="7" t="s">
        <v>55</v>
      </c>
      <c r="E16" s="7" t="s">
        <v>56</v>
      </c>
      <c r="F16" s="8">
        <v>79.06</v>
      </c>
      <c r="G16" s="8">
        <v>48.45</v>
      </c>
      <c r="H16" s="8">
        <v>0</v>
      </c>
      <c r="I16" s="8"/>
      <c r="J16" s="8">
        <f t="shared" si="0"/>
        <v>127.51</v>
      </c>
      <c r="K16" s="8">
        <v>120.39</v>
      </c>
      <c r="L16" s="8">
        <v>25.19</v>
      </c>
      <c r="M16" s="8">
        <v>0</v>
      </c>
      <c r="N16" s="8"/>
      <c r="O16" s="8">
        <f t="shared" si="1"/>
        <v>145.58000000000001</v>
      </c>
      <c r="P16" s="9">
        <v>2731.26</v>
      </c>
      <c r="Q16" s="9">
        <v>775.14</v>
      </c>
      <c r="R16" s="9">
        <v>64.17</v>
      </c>
      <c r="S16" s="9">
        <v>3118.29</v>
      </c>
      <c r="T16" s="9">
        <v>884.97</v>
      </c>
      <c r="U16" s="9">
        <v>73.260000000000005</v>
      </c>
      <c r="V16" s="20">
        <f t="shared" si="4"/>
        <v>1693.4625958748336</v>
      </c>
      <c r="W16" s="20">
        <f t="shared" si="5"/>
        <v>1037.7974041251668</v>
      </c>
      <c r="X16" s="20">
        <f t="shared" si="6"/>
        <v>0</v>
      </c>
      <c r="Y16" s="20">
        <f t="shared" si="7"/>
        <v>0</v>
      </c>
      <c r="Z16" s="20">
        <f t="shared" si="8"/>
        <v>2731.26</v>
      </c>
      <c r="AA16" s="20">
        <f t="shared" si="9"/>
        <v>2578.7260138755323</v>
      </c>
      <c r="AB16" s="20">
        <f t="shared" si="10"/>
        <v>539.56398612446765</v>
      </c>
      <c r="AC16" s="20">
        <f t="shared" si="11"/>
        <v>0</v>
      </c>
      <c r="AD16" s="20">
        <f t="shared" si="12"/>
        <v>0</v>
      </c>
      <c r="AE16" s="20">
        <f t="shared" si="13"/>
        <v>3118.29</v>
      </c>
    </row>
    <row r="17" spans="1:31" x14ac:dyDescent="0.3">
      <c r="A17" s="7" t="s">
        <v>21</v>
      </c>
      <c r="B17" s="7" t="s">
        <v>22</v>
      </c>
      <c r="C17" s="7" t="s">
        <v>28</v>
      </c>
      <c r="D17" s="7" t="s">
        <v>57</v>
      </c>
      <c r="E17" s="7" t="s">
        <v>58</v>
      </c>
      <c r="F17" s="8">
        <v>131.57</v>
      </c>
      <c r="G17" s="8">
        <v>42</v>
      </c>
      <c r="H17" s="8">
        <v>0</v>
      </c>
      <c r="I17" s="8"/>
      <c r="J17" s="8">
        <f t="shared" si="0"/>
        <v>173.57</v>
      </c>
      <c r="K17" s="8">
        <v>118.92</v>
      </c>
      <c r="L17" s="8">
        <v>26</v>
      </c>
      <c r="M17" s="8">
        <v>0</v>
      </c>
      <c r="N17" s="8"/>
      <c r="O17" s="8">
        <f t="shared" si="1"/>
        <v>144.92000000000002</v>
      </c>
      <c r="P17" s="9">
        <v>2067.1799999999998</v>
      </c>
      <c r="Q17" s="9">
        <v>632.54999999999995</v>
      </c>
      <c r="R17" s="9">
        <v>48.56</v>
      </c>
      <c r="S17" s="9">
        <v>1726.03</v>
      </c>
      <c r="T17" s="9">
        <v>528.17999999999995</v>
      </c>
      <c r="U17" s="9">
        <v>40.549999999999997</v>
      </c>
      <c r="V17" s="20">
        <f t="shared" si="4"/>
        <v>1566.9693645215186</v>
      </c>
      <c r="W17" s="20">
        <f t="shared" si="5"/>
        <v>500.21063547848132</v>
      </c>
      <c r="X17" s="20">
        <f t="shared" si="6"/>
        <v>0</v>
      </c>
      <c r="Y17" s="20">
        <f t="shared" si="7"/>
        <v>0</v>
      </c>
      <c r="Z17" s="20">
        <f t="shared" si="8"/>
        <v>2067.1799999999998</v>
      </c>
      <c r="AA17" s="20">
        <f t="shared" si="9"/>
        <v>1416.3641153739993</v>
      </c>
      <c r="AB17" s="20">
        <f t="shared" si="10"/>
        <v>309.66588462600049</v>
      </c>
      <c r="AC17" s="20">
        <f t="shared" si="11"/>
        <v>0</v>
      </c>
      <c r="AD17" s="20">
        <f t="shared" si="12"/>
        <v>0</v>
      </c>
      <c r="AE17" s="20">
        <f t="shared" si="13"/>
        <v>1726.03</v>
      </c>
    </row>
    <row r="18" spans="1:31" x14ac:dyDescent="0.3">
      <c r="A18" s="7" t="s">
        <v>21</v>
      </c>
      <c r="B18" s="7" t="s">
        <v>22</v>
      </c>
      <c r="C18" s="7" t="s">
        <v>23</v>
      </c>
      <c r="D18" s="7" t="s">
        <v>59</v>
      </c>
      <c r="E18" s="7" t="s">
        <v>60</v>
      </c>
      <c r="F18" s="8">
        <v>14.77</v>
      </c>
      <c r="G18" s="8">
        <v>40</v>
      </c>
      <c r="H18" s="8">
        <v>0</v>
      </c>
      <c r="I18" s="8"/>
      <c r="J18" s="8">
        <f t="shared" si="0"/>
        <v>54.769999999999996</v>
      </c>
      <c r="K18" s="8">
        <v>19.760000000000002</v>
      </c>
      <c r="L18" s="8">
        <v>26</v>
      </c>
      <c r="M18" s="8">
        <v>0</v>
      </c>
      <c r="N18" s="8"/>
      <c r="O18" s="8">
        <f t="shared" si="1"/>
        <v>45.760000000000005</v>
      </c>
      <c r="P18" s="9">
        <v>664.56</v>
      </c>
      <c r="Q18" s="9">
        <v>203.35</v>
      </c>
      <c r="R18" s="9">
        <v>15.61</v>
      </c>
      <c r="S18" s="9">
        <v>555.29999999999995</v>
      </c>
      <c r="T18" s="9">
        <v>169.93</v>
      </c>
      <c r="U18" s="9">
        <v>13.05</v>
      </c>
      <c r="V18" s="20">
        <f t="shared" si="4"/>
        <v>179.21400766843163</v>
      </c>
      <c r="W18" s="20">
        <f t="shared" si="5"/>
        <v>485.34599233156837</v>
      </c>
      <c r="X18" s="20">
        <f t="shared" si="6"/>
        <v>0</v>
      </c>
      <c r="Y18" s="20">
        <f t="shared" si="7"/>
        <v>0</v>
      </c>
      <c r="Z18" s="20">
        <f t="shared" si="8"/>
        <v>664.56</v>
      </c>
      <c r="AA18" s="20">
        <f t="shared" si="9"/>
        <v>239.78863636363633</v>
      </c>
      <c r="AB18" s="20">
        <f t="shared" si="10"/>
        <v>315.51136363636357</v>
      </c>
      <c r="AC18" s="20">
        <f t="shared" si="11"/>
        <v>0</v>
      </c>
      <c r="AD18" s="20">
        <f t="shared" si="12"/>
        <v>0</v>
      </c>
      <c r="AE18" s="20">
        <f t="shared" si="13"/>
        <v>555.29999999999995</v>
      </c>
    </row>
    <row r="19" spans="1:31" x14ac:dyDescent="0.3">
      <c r="A19" s="7" t="s">
        <v>21</v>
      </c>
      <c r="B19" s="7" t="s">
        <v>22</v>
      </c>
      <c r="C19" s="7" t="s">
        <v>28</v>
      </c>
      <c r="D19" s="7" t="s">
        <v>61</v>
      </c>
      <c r="E19" s="7" t="s">
        <v>62</v>
      </c>
      <c r="F19" s="2">
        <v>88.95</v>
      </c>
      <c r="G19" s="11">
        <v>50</v>
      </c>
      <c r="H19" s="11">
        <v>0</v>
      </c>
      <c r="I19" s="11"/>
      <c r="J19" s="8">
        <f t="shared" si="0"/>
        <v>138.94999999999999</v>
      </c>
      <c r="K19" s="11">
        <v>82.55</v>
      </c>
      <c r="L19" s="11">
        <v>26</v>
      </c>
      <c r="M19" s="11">
        <v>0</v>
      </c>
      <c r="N19" s="11"/>
      <c r="O19" s="8">
        <f t="shared" si="1"/>
        <v>108.55</v>
      </c>
      <c r="P19" s="9">
        <v>2398.89</v>
      </c>
      <c r="Q19" s="9">
        <v>734.06</v>
      </c>
      <c r="R19" s="9">
        <v>56.36</v>
      </c>
      <c r="S19" s="9">
        <v>1874.01</v>
      </c>
      <c r="T19" s="9">
        <v>573.44000000000005</v>
      </c>
      <c r="U19" s="9">
        <v>44.03</v>
      </c>
      <c r="V19" s="20">
        <f t="shared" si="4"/>
        <v>1535.6694170564954</v>
      </c>
      <c r="W19" s="20">
        <f t="shared" si="5"/>
        <v>863.22058294350495</v>
      </c>
      <c r="X19" s="20">
        <f t="shared" si="6"/>
        <v>0</v>
      </c>
      <c r="Y19" s="20">
        <f t="shared" si="7"/>
        <v>0</v>
      </c>
      <c r="Z19" s="20">
        <f t="shared" si="8"/>
        <v>2398.89</v>
      </c>
      <c r="AA19" s="20">
        <f t="shared" si="9"/>
        <v>1425.1453293413174</v>
      </c>
      <c r="AB19" s="20">
        <f t="shared" si="10"/>
        <v>448.8646706586826</v>
      </c>
      <c r="AC19" s="20">
        <f t="shared" si="11"/>
        <v>0</v>
      </c>
      <c r="AD19" s="20">
        <f t="shared" si="12"/>
        <v>0</v>
      </c>
      <c r="AE19" s="20">
        <f t="shared" si="13"/>
        <v>1874.01</v>
      </c>
    </row>
    <row r="20" spans="1:31" x14ac:dyDescent="0.3">
      <c r="A20" s="7" t="s">
        <v>21</v>
      </c>
      <c r="B20" s="7" t="s">
        <v>22</v>
      </c>
      <c r="C20" s="7" t="s">
        <v>28</v>
      </c>
      <c r="D20" s="7" t="s">
        <v>63</v>
      </c>
      <c r="E20" s="7" t="s">
        <v>64</v>
      </c>
      <c r="F20" s="8">
        <v>135.36000000000001</v>
      </c>
      <c r="G20" s="8">
        <v>50</v>
      </c>
      <c r="H20" s="8">
        <v>0</v>
      </c>
      <c r="I20" s="8"/>
      <c r="J20" s="8">
        <f t="shared" si="0"/>
        <v>185.36</v>
      </c>
      <c r="K20" s="8">
        <v>88.87</v>
      </c>
      <c r="L20" s="8">
        <v>26</v>
      </c>
      <c r="M20" s="8">
        <v>0</v>
      </c>
      <c r="N20" s="8"/>
      <c r="O20" s="8">
        <f t="shared" si="1"/>
        <v>114.87</v>
      </c>
      <c r="P20" s="9">
        <v>2207.64</v>
      </c>
      <c r="Q20" s="9">
        <v>675.54</v>
      </c>
      <c r="R20" s="9">
        <v>51.86</v>
      </c>
      <c r="S20" s="9">
        <v>1368.17</v>
      </c>
      <c r="T20" s="9">
        <v>418.64</v>
      </c>
      <c r="U20" s="9">
        <v>32.14</v>
      </c>
      <c r="V20" s="20">
        <f t="shared" si="4"/>
        <v>1612.1393526111351</v>
      </c>
      <c r="W20" s="20">
        <f t="shared" si="5"/>
        <v>595.50064738886488</v>
      </c>
      <c r="X20" s="20">
        <f t="shared" si="6"/>
        <v>0</v>
      </c>
      <c r="Y20" s="20">
        <f t="shared" si="7"/>
        <v>0</v>
      </c>
      <c r="Z20" s="20">
        <f t="shared" si="8"/>
        <v>2207.64</v>
      </c>
      <c r="AA20" s="20">
        <f t="shared" si="9"/>
        <v>1058.4945407852356</v>
      </c>
      <c r="AB20" s="20">
        <f t="shared" si="10"/>
        <v>309.67545921476454</v>
      </c>
      <c r="AC20" s="20">
        <f t="shared" si="11"/>
        <v>0</v>
      </c>
      <c r="AD20" s="20">
        <f t="shared" si="12"/>
        <v>0</v>
      </c>
      <c r="AE20" s="20">
        <f t="shared" si="13"/>
        <v>1368.17</v>
      </c>
    </row>
    <row r="21" spans="1:31" x14ac:dyDescent="0.3">
      <c r="A21" s="7" t="s">
        <v>21</v>
      </c>
      <c r="B21" s="7" t="s">
        <v>22</v>
      </c>
      <c r="C21" s="7" t="s">
        <v>28</v>
      </c>
      <c r="D21" s="7" t="s">
        <v>65</v>
      </c>
      <c r="E21" s="7" t="s">
        <v>66</v>
      </c>
      <c r="F21" s="8">
        <v>82.47</v>
      </c>
      <c r="G21" s="8">
        <v>40</v>
      </c>
      <c r="H21" s="8">
        <v>0</v>
      </c>
      <c r="I21" s="8"/>
      <c r="J21" s="8">
        <f t="shared" si="0"/>
        <v>122.47</v>
      </c>
      <c r="K21" s="8">
        <v>145.52000000000001</v>
      </c>
      <c r="L21" s="8">
        <v>26</v>
      </c>
      <c r="M21" s="8">
        <v>0</v>
      </c>
      <c r="N21" s="8"/>
      <c r="O21" s="8">
        <f t="shared" si="1"/>
        <v>171.52</v>
      </c>
      <c r="P21" s="9">
        <v>2322.08</v>
      </c>
      <c r="Q21" s="9">
        <v>659.01</v>
      </c>
      <c r="R21" s="9">
        <v>54.55</v>
      </c>
      <c r="S21" s="9">
        <v>3251.96</v>
      </c>
      <c r="T21" s="9">
        <v>922.91</v>
      </c>
      <c r="U21" s="9">
        <v>76.400000000000006</v>
      </c>
      <c r="V21" s="20">
        <f t="shared" si="4"/>
        <v>1563.6640614027924</v>
      </c>
      <c r="W21" s="20">
        <f t="shared" si="5"/>
        <v>758.41593859720751</v>
      </c>
      <c r="X21" s="20">
        <f t="shared" si="6"/>
        <v>0</v>
      </c>
      <c r="Y21" s="20">
        <f t="shared" si="7"/>
        <v>0</v>
      </c>
      <c r="Z21" s="20">
        <f t="shared" si="8"/>
        <v>2322.08</v>
      </c>
      <c r="AA21" s="20">
        <f t="shared" si="9"/>
        <v>2759.0089738805973</v>
      </c>
      <c r="AB21" s="20">
        <f t="shared" si="10"/>
        <v>492.95102611940297</v>
      </c>
      <c r="AC21" s="20">
        <f t="shared" si="11"/>
        <v>0</v>
      </c>
      <c r="AD21" s="20">
        <f t="shared" si="12"/>
        <v>0</v>
      </c>
      <c r="AE21" s="20">
        <f t="shared" si="13"/>
        <v>3251.96</v>
      </c>
    </row>
    <row r="22" spans="1:31" x14ac:dyDescent="0.3">
      <c r="A22" s="7" t="s">
        <v>21</v>
      </c>
      <c r="B22" s="7" t="s">
        <v>22</v>
      </c>
      <c r="C22" s="7" t="s">
        <v>23</v>
      </c>
      <c r="D22" s="7" t="s">
        <v>67</v>
      </c>
      <c r="E22" s="7" t="s">
        <v>68</v>
      </c>
      <c r="F22" s="8">
        <v>87.95</v>
      </c>
      <c r="G22" s="8">
        <v>50</v>
      </c>
      <c r="H22" s="8">
        <v>0</v>
      </c>
      <c r="I22" s="8"/>
      <c r="J22" s="8">
        <f t="shared" si="0"/>
        <v>137.94999999999999</v>
      </c>
      <c r="K22" s="8">
        <v>102.48</v>
      </c>
      <c r="L22" s="8">
        <v>26</v>
      </c>
      <c r="M22" s="8">
        <v>0</v>
      </c>
      <c r="N22" s="8"/>
      <c r="O22" s="8">
        <f t="shared" si="1"/>
        <v>128.48000000000002</v>
      </c>
      <c r="P22" s="9">
        <v>2254</v>
      </c>
      <c r="Q22" s="9">
        <v>689.73</v>
      </c>
      <c r="R22" s="9">
        <v>52.95</v>
      </c>
      <c r="S22" s="9">
        <v>2099.21</v>
      </c>
      <c r="T22" s="9">
        <v>642.37</v>
      </c>
      <c r="U22" s="9">
        <v>49.32</v>
      </c>
      <c r="V22" s="20">
        <f t="shared" si="4"/>
        <v>1437.0373323667998</v>
      </c>
      <c r="W22" s="20">
        <f t="shared" si="5"/>
        <v>816.96266763320045</v>
      </c>
      <c r="X22" s="20">
        <f t="shared" si="6"/>
        <v>0</v>
      </c>
      <c r="Y22" s="20">
        <f t="shared" si="7"/>
        <v>0</v>
      </c>
      <c r="Z22" s="20">
        <f t="shared" si="8"/>
        <v>2254</v>
      </c>
      <c r="AA22" s="20">
        <f t="shared" si="9"/>
        <v>1674.4010024906599</v>
      </c>
      <c r="AB22" s="20">
        <f t="shared" si="10"/>
        <v>424.80899750933992</v>
      </c>
      <c r="AC22" s="20">
        <f t="shared" si="11"/>
        <v>0</v>
      </c>
      <c r="AD22" s="20">
        <f t="shared" si="12"/>
        <v>0</v>
      </c>
      <c r="AE22" s="20">
        <f t="shared" si="13"/>
        <v>2099.21</v>
      </c>
    </row>
    <row r="23" spans="1:31" x14ac:dyDescent="0.3">
      <c r="A23" s="7" t="s">
        <v>21</v>
      </c>
      <c r="B23" s="7" t="s">
        <v>22</v>
      </c>
      <c r="C23" s="7" t="s">
        <v>23</v>
      </c>
      <c r="D23" s="7" t="s">
        <v>69</v>
      </c>
      <c r="E23" s="7" t="s">
        <v>70</v>
      </c>
      <c r="F23" s="8">
        <v>52.78</v>
      </c>
      <c r="G23" s="8">
        <v>50</v>
      </c>
      <c r="H23" s="8">
        <v>0</v>
      </c>
      <c r="I23" s="8"/>
      <c r="J23" s="8">
        <f t="shared" si="0"/>
        <v>102.78</v>
      </c>
      <c r="K23" s="8">
        <v>4.2300000000000004</v>
      </c>
      <c r="L23" s="8">
        <v>26</v>
      </c>
      <c r="M23" s="8">
        <v>0</v>
      </c>
      <c r="N23" s="8"/>
      <c r="O23" s="8">
        <f t="shared" si="1"/>
        <v>30.23</v>
      </c>
      <c r="P23" s="9">
        <v>1745.65</v>
      </c>
      <c r="Q23" s="9">
        <v>534.15</v>
      </c>
      <c r="R23" s="9">
        <v>41.01</v>
      </c>
      <c r="S23" s="9">
        <v>513.51</v>
      </c>
      <c r="T23" s="9">
        <v>157.13</v>
      </c>
      <c r="U23" s="9">
        <v>12.06</v>
      </c>
      <c r="V23" s="20">
        <f t="shared" si="4"/>
        <v>896.43322630862031</v>
      </c>
      <c r="W23" s="20">
        <f t="shared" si="5"/>
        <v>849.21677369137956</v>
      </c>
      <c r="X23" s="20">
        <f t="shared" si="6"/>
        <v>0</v>
      </c>
      <c r="Y23" s="20">
        <f t="shared" si="7"/>
        <v>0</v>
      </c>
      <c r="Z23" s="20">
        <f t="shared" si="8"/>
        <v>1745.6499999999999</v>
      </c>
      <c r="AA23" s="20">
        <f t="shared" si="9"/>
        <v>71.85402911015548</v>
      </c>
      <c r="AB23" s="20">
        <f t="shared" si="10"/>
        <v>441.65597088984453</v>
      </c>
      <c r="AC23" s="20">
        <f t="shared" si="11"/>
        <v>0</v>
      </c>
      <c r="AD23" s="20">
        <f t="shared" si="12"/>
        <v>0</v>
      </c>
      <c r="AE23" s="20">
        <f t="shared" si="13"/>
        <v>513.51</v>
      </c>
    </row>
    <row r="24" spans="1:31" x14ac:dyDescent="0.3">
      <c r="A24" s="7" t="s">
        <v>21</v>
      </c>
      <c r="B24" s="7" t="s">
        <v>22</v>
      </c>
      <c r="C24" s="7" t="s">
        <v>28</v>
      </c>
      <c r="D24" s="7" t="s">
        <v>71</v>
      </c>
      <c r="E24" s="7" t="s">
        <v>72</v>
      </c>
      <c r="F24" s="8">
        <v>100.48</v>
      </c>
      <c r="G24" s="8">
        <v>0</v>
      </c>
      <c r="H24" s="8">
        <v>0</v>
      </c>
      <c r="I24" s="8"/>
      <c r="J24" s="8">
        <f t="shared" si="0"/>
        <v>100.48</v>
      </c>
      <c r="K24" s="8">
        <v>92.61</v>
      </c>
      <c r="L24" s="8">
        <v>0</v>
      </c>
      <c r="M24" s="8">
        <v>0</v>
      </c>
      <c r="N24" s="8"/>
      <c r="O24" s="8">
        <f t="shared" si="1"/>
        <v>92.61</v>
      </c>
      <c r="P24" s="9">
        <v>1026.08</v>
      </c>
      <c r="Q24" s="9">
        <v>318.91000000000003</v>
      </c>
      <c r="R24" s="9">
        <v>24.11</v>
      </c>
      <c r="S24" s="9">
        <v>945.72</v>
      </c>
      <c r="T24" s="9">
        <v>293.92</v>
      </c>
      <c r="U24" s="9">
        <v>22.22</v>
      </c>
      <c r="V24" s="20">
        <f t="shared" si="4"/>
        <v>1026.08</v>
      </c>
      <c r="W24" s="20">
        <f t="shared" si="5"/>
        <v>0</v>
      </c>
      <c r="X24" s="20">
        <f t="shared" si="6"/>
        <v>0</v>
      </c>
      <c r="Y24" s="20">
        <f t="shared" si="7"/>
        <v>0</v>
      </c>
      <c r="Z24" s="20">
        <f t="shared" si="8"/>
        <v>1026.08</v>
      </c>
      <c r="AA24" s="20">
        <f t="shared" si="9"/>
        <v>945.72</v>
      </c>
      <c r="AB24" s="20">
        <f t="shared" si="10"/>
        <v>0</v>
      </c>
      <c r="AC24" s="20">
        <f t="shared" si="11"/>
        <v>0</v>
      </c>
      <c r="AD24" s="20">
        <f t="shared" si="12"/>
        <v>0</v>
      </c>
      <c r="AE24" s="20">
        <f t="shared" si="13"/>
        <v>945.72</v>
      </c>
    </row>
    <row r="25" spans="1:31" x14ac:dyDescent="0.3">
      <c r="A25" s="7" t="s">
        <v>21</v>
      </c>
      <c r="B25" s="7" t="s">
        <v>22</v>
      </c>
      <c r="C25" s="7" t="s">
        <v>73</v>
      </c>
      <c r="D25" s="7" t="s">
        <v>74</v>
      </c>
      <c r="E25" s="7" t="s">
        <v>75</v>
      </c>
      <c r="F25" s="8">
        <v>4.9000000000000004</v>
      </c>
      <c r="G25" s="8">
        <v>38.15</v>
      </c>
      <c r="H25" s="8">
        <v>0</v>
      </c>
      <c r="I25" s="8"/>
      <c r="J25" s="8">
        <f t="shared" si="0"/>
        <v>43.05</v>
      </c>
      <c r="K25" s="8">
        <v>55.24</v>
      </c>
      <c r="L25" s="8">
        <v>24.79</v>
      </c>
      <c r="M25" s="8">
        <v>0</v>
      </c>
      <c r="N25" s="8"/>
      <c r="O25" s="8">
        <f t="shared" si="1"/>
        <v>80.03</v>
      </c>
      <c r="P25" s="9">
        <v>1233.68</v>
      </c>
      <c r="Q25" s="9">
        <v>350.11</v>
      </c>
      <c r="R25" s="9">
        <v>28.98</v>
      </c>
      <c r="S25" s="9">
        <v>2292.9</v>
      </c>
      <c r="T25" s="9">
        <v>650.74</v>
      </c>
      <c r="U25" s="9">
        <v>53.87</v>
      </c>
      <c r="V25" s="20">
        <f t="shared" si="4"/>
        <v>140.4188617886179</v>
      </c>
      <c r="W25" s="20">
        <f t="shared" si="5"/>
        <v>1093.2611382113821</v>
      </c>
      <c r="X25" s="20">
        <f t="shared" si="6"/>
        <v>0</v>
      </c>
      <c r="Y25" s="20">
        <f t="shared" si="7"/>
        <v>0</v>
      </c>
      <c r="Z25" s="20">
        <f t="shared" si="8"/>
        <v>1233.68</v>
      </c>
      <c r="AA25" s="20">
        <f t="shared" si="9"/>
        <v>1582.6539547669624</v>
      </c>
      <c r="AB25" s="20">
        <f t="shared" si="10"/>
        <v>710.24604523303753</v>
      </c>
      <c r="AC25" s="20">
        <f t="shared" si="11"/>
        <v>0</v>
      </c>
      <c r="AD25" s="20">
        <f t="shared" si="12"/>
        <v>0</v>
      </c>
      <c r="AE25" s="20">
        <f t="shared" si="13"/>
        <v>2292.9</v>
      </c>
    </row>
    <row r="26" spans="1:31" x14ac:dyDescent="0.3">
      <c r="A26" s="7" t="s">
        <v>21</v>
      </c>
      <c r="B26" s="7" t="s">
        <v>22</v>
      </c>
      <c r="C26" s="7" t="s">
        <v>23</v>
      </c>
      <c r="D26" s="7" t="s">
        <v>76</v>
      </c>
      <c r="E26" s="7" t="s">
        <v>77</v>
      </c>
      <c r="F26" s="8">
        <v>55.75</v>
      </c>
      <c r="G26" s="8">
        <v>47.68</v>
      </c>
      <c r="H26" s="8">
        <v>0</v>
      </c>
      <c r="I26" s="8"/>
      <c r="J26" s="8">
        <f t="shared" si="0"/>
        <v>103.43</v>
      </c>
      <c r="K26" s="8">
        <v>29.1</v>
      </c>
      <c r="L26" s="8">
        <v>24.79</v>
      </c>
      <c r="M26" s="8">
        <v>0</v>
      </c>
      <c r="N26" s="8"/>
      <c r="O26" s="8">
        <f t="shared" si="1"/>
        <v>53.89</v>
      </c>
      <c r="P26" s="9">
        <v>2150.34</v>
      </c>
      <c r="Q26" s="9">
        <v>610.28</v>
      </c>
      <c r="R26" s="9">
        <v>50.52</v>
      </c>
      <c r="S26" s="9">
        <v>1120.57</v>
      </c>
      <c r="T26" s="9">
        <v>318.01</v>
      </c>
      <c r="U26" s="9">
        <v>26.33</v>
      </c>
      <c r="V26" s="20">
        <f t="shared" si="4"/>
        <v>1159.0588320603308</v>
      </c>
      <c r="W26" s="20">
        <f t="shared" si="5"/>
        <v>991.28116793966933</v>
      </c>
      <c r="X26" s="20">
        <f t="shared" si="6"/>
        <v>0</v>
      </c>
      <c r="Y26" s="20">
        <f t="shared" si="7"/>
        <v>0</v>
      </c>
      <c r="Z26" s="20">
        <f t="shared" si="8"/>
        <v>2150.34</v>
      </c>
      <c r="AA26" s="20">
        <f t="shared" si="9"/>
        <v>605.09532380775647</v>
      </c>
      <c r="AB26" s="20">
        <f t="shared" si="10"/>
        <v>515.47467619224335</v>
      </c>
      <c r="AC26" s="20">
        <f t="shared" si="11"/>
        <v>0</v>
      </c>
      <c r="AD26" s="20">
        <f t="shared" si="12"/>
        <v>0</v>
      </c>
      <c r="AE26" s="20">
        <f t="shared" si="13"/>
        <v>1120.57</v>
      </c>
    </row>
    <row r="27" spans="1:31" x14ac:dyDescent="0.3">
      <c r="A27" s="7" t="s">
        <v>21</v>
      </c>
      <c r="B27" s="7" t="s">
        <v>22</v>
      </c>
      <c r="C27" s="7" t="s">
        <v>28</v>
      </c>
      <c r="D27" s="7" t="s">
        <v>78</v>
      </c>
      <c r="E27" s="7" t="s">
        <v>79</v>
      </c>
      <c r="F27" s="8">
        <v>57.99</v>
      </c>
      <c r="G27" s="8">
        <v>50</v>
      </c>
      <c r="H27" s="8">
        <v>0</v>
      </c>
      <c r="I27" s="8"/>
      <c r="J27" s="8">
        <f t="shared" si="0"/>
        <v>107.99000000000001</v>
      </c>
      <c r="K27" s="8">
        <v>87.47</v>
      </c>
      <c r="L27" s="8">
        <v>26</v>
      </c>
      <c r="M27" s="8">
        <v>0</v>
      </c>
      <c r="N27" s="8"/>
      <c r="O27" s="8">
        <f t="shared" si="1"/>
        <v>113.47</v>
      </c>
      <c r="P27" s="9">
        <v>1286.18</v>
      </c>
      <c r="Q27" s="9">
        <v>393.58</v>
      </c>
      <c r="R27" s="9">
        <v>30.22</v>
      </c>
      <c r="S27" s="9">
        <v>1351.47</v>
      </c>
      <c r="T27" s="9">
        <v>413.55</v>
      </c>
      <c r="U27" s="9">
        <v>31.75</v>
      </c>
      <c r="V27" s="20">
        <f t="shared" si="4"/>
        <v>690.67115658857301</v>
      </c>
      <c r="W27" s="20">
        <f t="shared" si="5"/>
        <v>595.50884341142694</v>
      </c>
      <c r="X27" s="20">
        <f t="shared" si="6"/>
        <v>0</v>
      </c>
      <c r="Y27" s="20">
        <f t="shared" si="7"/>
        <v>0</v>
      </c>
      <c r="Z27" s="20">
        <f t="shared" si="8"/>
        <v>1286.18</v>
      </c>
      <c r="AA27" s="20">
        <f t="shared" si="9"/>
        <v>1041.8003075702829</v>
      </c>
      <c r="AB27" s="20">
        <f t="shared" si="10"/>
        <v>309.66969242971714</v>
      </c>
      <c r="AC27" s="20">
        <f t="shared" si="11"/>
        <v>0</v>
      </c>
      <c r="AD27" s="20">
        <f t="shared" si="12"/>
        <v>0</v>
      </c>
      <c r="AE27" s="20">
        <f t="shared" si="13"/>
        <v>1351.47</v>
      </c>
    </row>
    <row r="28" spans="1:31" x14ac:dyDescent="0.3">
      <c r="A28" s="7" t="s">
        <v>21</v>
      </c>
      <c r="B28" s="7" t="s">
        <v>22</v>
      </c>
      <c r="C28" s="7" t="s">
        <v>28</v>
      </c>
      <c r="D28" s="7" t="s">
        <v>80</v>
      </c>
      <c r="E28" s="7" t="s">
        <v>81</v>
      </c>
      <c r="F28" s="8">
        <v>84.98</v>
      </c>
      <c r="G28" s="8">
        <v>40</v>
      </c>
      <c r="H28" s="8">
        <v>0</v>
      </c>
      <c r="I28" s="8"/>
      <c r="J28" s="8">
        <f t="shared" si="0"/>
        <v>124.98</v>
      </c>
      <c r="K28" s="8">
        <v>122.88</v>
      </c>
      <c r="L28" s="8">
        <v>26</v>
      </c>
      <c r="M28" s="8">
        <v>0</v>
      </c>
      <c r="N28" s="8"/>
      <c r="O28" s="8">
        <f t="shared" si="1"/>
        <v>148.88</v>
      </c>
      <c r="P28" s="9">
        <v>1234.8</v>
      </c>
      <c r="Q28" s="9">
        <v>377.84</v>
      </c>
      <c r="R28" s="9">
        <v>29.01</v>
      </c>
      <c r="S28" s="9">
        <v>1686.96</v>
      </c>
      <c r="T28" s="9">
        <v>516.21</v>
      </c>
      <c r="U28" s="9">
        <v>39.630000000000003</v>
      </c>
      <c r="V28" s="20">
        <f t="shared" si="4"/>
        <v>839.60076812289958</v>
      </c>
      <c r="W28" s="20">
        <f t="shared" si="5"/>
        <v>395.19923187710026</v>
      </c>
      <c r="X28" s="20">
        <f t="shared" si="6"/>
        <v>0</v>
      </c>
      <c r="Y28" s="20">
        <f t="shared" si="7"/>
        <v>0</v>
      </c>
      <c r="Z28" s="20">
        <f t="shared" si="8"/>
        <v>1234.8</v>
      </c>
      <c r="AA28" s="20">
        <f t="shared" si="9"/>
        <v>1392.3538742611499</v>
      </c>
      <c r="AB28" s="20">
        <f t="shared" si="10"/>
        <v>294.6061257388501</v>
      </c>
      <c r="AC28" s="20">
        <f t="shared" si="11"/>
        <v>0</v>
      </c>
      <c r="AD28" s="20">
        <f t="shared" si="12"/>
        <v>0</v>
      </c>
      <c r="AE28" s="20">
        <f t="shared" si="13"/>
        <v>1686.96</v>
      </c>
    </row>
    <row r="29" spans="1:31" x14ac:dyDescent="0.3">
      <c r="A29" s="7" t="s">
        <v>21</v>
      </c>
      <c r="B29" s="7" t="s">
        <v>22</v>
      </c>
      <c r="C29" s="7" t="s">
        <v>28</v>
      </c>
      <c r="D29" s="7" t="s">
        <v>82</v>
      </c>
      <c r="E29" s="7" t="s">
        <v>83</v>
      </c>
      <c r="F29" s="8">
        <v>30.5</v>
      </c>
      <c r="G29" s="8">
        <v>40</v>
      </c>
      <c r="H29" s="8">
        <v>0</v>
      </c>
      <c r="I29" s="8"/>
      <c r="J29" s="8">
        <f t="shared" si="0"/>
        <v>70.5</v>
      </c>
      <c r="K29" s="8">
        <v>36.619999999999997</v>
      </c>
      <c r="L29" s="8">
        <v>26</v>
      </c>
      <c r="M29" s="8">
        <v>0</v>
      </c>
      <c r="N29" s="8"/>
      <c r="O29" s="8">
        <f t="shared" si="1"/>
        <v>62.62</v>
      </c>
      <c r="P29" s="9">
        <v>765.22</v>
      </c>
      <c r="Q29" s="9">
        <v>106.6</v>
      </c>
      <c r="R29" s="10"/>
      <c r="S29" s="9">
        <v>679.73</v>
      </c>
      <c r="T29" s="9">
        <v>94.68</v>
      </c>
      <c r="U29" s="10"/>
      <c r="V29" s="20">
        <f t="shared" si="4"/>
        <v>331.05262411347519</v>
      </c>
      <c r="W29" s="20">
        <f t="shared" si="5"/>
        <v>434.16737588652484</v>
      </c>
      <c r="X29" s="20">
        <f t="shared" si="6"/>
        <v>0</v>
      </c>
      <c r="Y29" s="20">
        <f t="shared" si="7"/>
        <v>0</v>
      </c>
      <c r="Z29" s="20">
        <f t="shared" si="8"/>
        <v>765.22</v>
      </c>
      <c r="AA29" s="20">
        <f t="shared" si="9"/>
        <v>397.50419354838709</v>
      </c>
      <c r="AB29" s="20">
        <f t="shared" si="10"/>
        <v>282.22580645161293</v>
      </c>
      <c r="AC29" s="20">
        <f t="shared" si="11"/>
        <v>0</v>
      </c>
      <c r="AD29" s="20">
        <f t="shared" si="12"/>
        <v>0</v>
      </c>
      <c r="AE29" s="20">
        <f t="shared" si="13"/>
        <v>679.73</v>
      </c>
    </row>
    <row r="30" spans="1:31" x14ac:dyDescent="0.3">
      <c r="A30" s="7" t="s">
        <v>21</v>
      </c>
      <c r="B30" s="7" t="s">
        <v>22</v>
      </c>
      <c r="C30" s="7" t="s">
        <v>28</v>
      </c>
      <c r="D30" s="7" t="s">
        <v>84</v>
      </c>
      <c r="E30" s="7" t="s">
        <v>85</v>
      </c>
      <c r="F30" s="8">
        <v>62.57</v>
      </c>
      <c r="G30" s="8">
        <v>42</v>
      </c>
      <c r="H30" s="8">
        <v>0</v>
      </c>
      <c r="I30" s="8"/>
      <c r="J30" s="8">
        <f t="shared" si="0"/>
        <v>104.57</v>
      </c>
      <c r="K30" s="8">
        <v>74.180000000000007</v>
      </c>
      <c r="L30" s="8">
        <v>26</v>
      </c>
      <c r="M30" s="8">
        <v>0</v>
      </c>
      <c r="N30" s="8"/>
      <c r="O30" s="8">
        <f t="shared" si="1"/>
        <v>100.18</v>
      </c>
      <c r="P30" s="9">
        <v>1230.3499999999999</v>
      </c>
      <c r="Q30" s="9">
        <v>376.49</v>
      </c>
      <c r="R30" s="9">
        <v>28.9</v>
      </c>
      <c r="S30" s="9">
        <v>1178.6500000000001</v>
      </c>
      <c r="T30" s="9">
        <v>360.67</v>
      </c>
      <c r="U30" s="9">
        <v>27.69</v>
      </c>
      <c r="V30" s="20">
        <f t="shared" si="4"/>
        <v>736.1862819164196</v>
      </c>
      <c r="W30" s="20">
        <f t="shared" si="5"/>
        <v>494.16371808358036</v>
      </c>
      <c r="X30" s="20">
        <f t="shared" si="6"/>
        <v>0</v>
      </c>
      <c r="Y30" s="20">
        <f t="shared" si="7"/>
        <v>0</v>
      </c>
      <c r="Z30" s="20">
        <f t="shared" si="8"/>
        <v>1230.3499999999999</v>
      </c>
      <c r="AA30" s="20">
        <f t="shared" si="9"/>
        <v>872.75161708923952</v>
      </c>
      <c r="AB30" s="20">
        <f t="shared" si="10"/>
        <v>305.89838291076063</v>
      </c>
      <c r="AC30" s="20">
        <f t="shared" si="11"/>
        <v>0</v>
      </c>
      <c r="AD30" s="20">
        <f t="shared" si="12"/>
        <v>0</v>
      </c>
      <c r="AE30" s="20">
        <f t="shared" si="13"/>
        <v>1178.6500000000001</v>
      </c>
    </row>
    <row r="31" spans="1:31" x14ac:dyDescent="0.3">
      <c r="A31" s="7" t="s">
        <v>21</v>
      </c>
      <c r="B31" s="7" t="s">
        <v>22</v>
      </c>
      <c r="C31" s="7" t="s">
        <v>28</v>
      </c>
      <c r="D31" s="7" t="s">
        <v>86</v>
      </c>
      <c r="E31" s="7" t="s">
        <v>87</v>
      </c>
      <c r="F31" s="8">
        <v>81.849999999999994</v>
      </c>
      <c r="G31" s="8">
        <v>40</v>
      </c>
      <c r="H31" s="8">
        <v>0</v>
      </c>
      <c r="I31" s="8"/>
      <c r="J31" s="8">
        <f t="shared" si="0"/>
        <v>121.85</v>
      </c>
      <c r="K31" s="8">
        <v>55.9</v>
      </c>
      <c r="L31" s="8">
        <v>26</v>
      </c>
      <c r="M31" s="8">
        <v>0</v>
      </c>
      <c r="N31" s="8"/>
      <c r="O31" s="8">
        <f t="shared" si="1"/>
        <v>81.900000000000006</v>
      </c>
      <c r="P31" s="9">
        <v>1415.98</v>
      </c>
      <c r="Q31" s="9">
        <v>433.29</v>
      </c>
      <c r="R31" s="9">
        <v>33.270000000000003</v>
      </c>
      <c r="S31" s="9">
        <v>951.77</v>
      </c>
      <c r="T31" s="9">
        <v>291.25</v>
      </c>
      <c r="U31" s="9">
        <v>22.36</v>
      </c>
      <c r="V31" s="20">
        <f t="shared" si="4"/>
        <v>951.15275338530978</v>
      </c>
      <c r="W31" s="20">
        <f t="shared" si="5"/>
        <v>464.82724661469024</v>
      </c>
      <c r="X31" s="20">
        <f t="shared" si="6"/>
        <v>0</v>
      </c>
      <c r="Y31" s="20">
        <f t="shared" si="7"/>
        <v>0</v>
      </c>
      <c r="Z31" s="20">
        <f t="shared" si="8"/>
        <v>1415.98</v>
      </c>
      <c r="AA31" s="20">
        <f t="shared" si="9"/>
        <v>649.62079365079364</v>
      </c>
      <c r="AB31" s="20">
        <f t="shared" si="10"/>
        <v>302.14920634920634</v>
      </c>
      <c r="AC31" s="20">
        <f t="shared" si="11"/>
        <v>0</v>
      </c>
      <c r="AD31" s="20">
        <f t="shared" si="12"/>
        <v>0</v>
      </c>
      <c r="AE31" s="20">
        <f t="shared" si="13"/>
        <v>951.77</v>
      </c>
    </row>
    <row r="32" spans="1:31" x14ac:dyDescent="0.3">
      <c r="A32" s="7" t="s">
        <v>21</v>
      </c>
      <c r="B32" s="7" t="s">
        <v>22</v>
      </c>
      <c r="C32" s="7" t="s">
        <v>73</v>
      </c>
      <c r="D32" s="7" t="s">
        <v>88</v>
      </c>
      <c r="E32" s="7" t="s">
        <v>89</v>
      </c>
      <c r="F32" s="8">
        <v>48</v>
      </c>
      <c r="G32" s="8">
        <v>38.15</v>
      </c>
      <c r="H32" s="8">
        <v>0</v>
      </c>
      <c r="I32" s="8"/>
      <c r="J32" s="8">
        <f t="shared" si="0"/>
        <v>86.15</v>
      </c>
      <c r="K32" s="8">
        <v>93</v>
      </c>
      <c r="L32" s="8">
        <v>24.79</v>
      </c>
      <c r="M32" s="8">
        <v>0</v>
      </c>
      <c r="N32" s="8"/>
      <c r="O32" s="8">
        <f t="shared" si="1"/>
        <v>117.78999999999999</v>
      </c>
      <c r="P32" s="9">
        <v>1463.07</v>
      </c>
      <c r="Q32" s="9">
        <v>415.22</v>
      </c>
      <c r="R32" s="9">
        <v>34.369999999999997</v>
      </c>
      <c r="S32" s="9">
        <v>2000.53</v>
      </c>
      <c r="T32" s="9">
        <v>567.74</v>
      </c>
      <c r="U32" s="9">
        <v>47</v>
      </c>
      <c r="V32" s="20">
        <f t="shared" si="4"/>
        <v>815.17539175856064</v>
      </c>
      <c r="W32" s="20">
        <f t="shared" si="5"/>
        <v>647.8946082414393</v>
      </c>
      <c r="X32" s="20">
        <f t="shared" si="6"/>
        <v>0</v>
      </c>
      <c r="Y32" s="20">
        <f t="shared" si="7"/>
        <v>0</v>
      </c>
      <c r="Z32" s="20">
        <f t="shared" si="8"/>
        <v>1463.0700000000002</v>
      </c>
      <c r="AA32" s="20">
        <f t="shared" si="9"/>
        <v>1579.4998726547246</v>
      </c>
      <c r="AB32" s="20">
        <f t="shared" si="10"/>
        <v>421.0301273452755</v>
      </c>
      <c r="AC32" s="20">
        <f t="shared" si="11"/>
        <v>0</v>
      </c>
      <c r="AD32" s="20">
        <f t="shared" si="12"/>
        <v>0</v>
      </c>
      <c r="AE32" s="20">
        <f t="shared" si="13"/>
        <v>2000.53</v>
      </c>
    </row>
    <row r="33" spans="1:31" x14ac:dyDescent="0.3">
      <c r="A33" s="7" t="s">
        <v>21</v>
      </c>
      <c r="B33" s="7" t="s">
        <v>22</v>
      </c>
      <c r="C33" s="7" t="s">
        <v>28</v>
      </c>
      <c r="D33" s="7" t="s">
        <v>90</v>
      </c>
      <c r="E33" s="7" t="s">
        <v>91</v>
      </c>
      <c r="F33" s="8">
        <v>124.36</v>
      </c>
      <c r="G33" s="8">
        <v>40</v>
      </c>
      <c r="H33" s="8">
        <v>0</v>
      </c>
      <c r="I33" s="8"/>
      <c r="J33" s="8">
        <f t="shared" si="0"/>
        <v>164.36</v>
      </c>
      <c r="K33" s="8">
        <v>48.62</v>
      </c>
      <c r="L33" s="8">
        <v>26</v>
      </c>
      <c r="M33" s="8">
        <v>0</v>
      </c>
      <c r="N33" s="8"/>
      <c r="O33" s="8">
        <f t="shared" si="1"/>
        <v>74.62</v>
      </c>
      <c r="P33" s="9">
        <v>1933.66</v>
      </c>
      <c r="Q33" s="9">
        <v>591.67999999999995</v>
      </c>
      <c r="R33" s="9">
        <v>45.43</v>
      </c>
      <c r="S33" s="9">
        <v>877.96</v>
      </c>
      <c r="T33" s="9">
        <v>268.64999999999998</v>
      </c>
      <c r="U33" s="9">
        <v>20.63</v>
      </c>
      <c r="V33" s="20">
        <f t="shared" si="4"/>
        <v>1463.0686152348503</v>
      </c>
      <c r="W33" s="20">
        <f t="shared" si="5"/>
        <v>470.59138476514966</v>
      </c>
      <c r="X33" s="20">
        <f t="shared" si="6"/>
        <v>0</v>
      </c>
      <c r="Y33" s="20">
        <f t="shared" si="7"/>
        <v>0</v>
      </c>
      <c r="Z33" s="20">
        <f t="shared" si="8"/>
        <v>1933.66</v>
      </c>
      <c r="AA33" s="20">
        <f t="shared" si="9"/>
        <v>572.05059233449481</v>
      </c>
      <c r="AB33" s="20">
        <f t="shared" si="10"/>
        <v>305.90940766550523</v>
      </c>
      <c r="AC33" s="20">
        <f t="shared" si="11"/>
        <v>0</v>
      </c>
      <c r="AD33" s="20">
        <f t="shared" si="12"/>
        <v>0</v>
      </c>
      <c r="AE33" s="20">
        <f t="shared" si="13"/>
        <v>877.96</v>
      </c>
    </row>
    <row r="34" spans="1:31" x14ac:dyDescent="0.3">
      <c r="A34" s="7" t="s">
        <v>21</v>
      </c>
      <c r="B34" s="7" t="s">
        <v>22</v>
      </c>
      <c r="C34" s="7" t="s">
        <v>92</v>
      </c>
      <c r="D34" s="7" t="s">
        <v>93</v>
      </c>
      <c r="E34" s="7" t="s">
        <v>94</v>
      </c>
      <c r="F34" s="8">
        <v>1.95</v>
      </c>
      <c r="G34" s="8">
        <v>40</v>
      </c>
      <c r="H34" s="8">
        <v>0</v>
      </c>
      <c r="I34" s="8"/>
      <c r="J34" s="8">
        <f t="shared" ref="J34:J65" si="14">F34+G34-I34</f>
        <v>41.95</v>
      </c>
      <c r="K34" s="8">
        <v>26.36</v>
      </c>
      <c r="L34" s="8">
        <v>26</v>
      </c>
      <c r="M34" s="8">
        <v>0</v>
      </c>
      <c r="N34" s="8"/>
      <c r="O34" s="8">
        <f t="shared" ref="O34:O65" si="15">K34+L34-N34</f>
        <v>52.36</v>
      </c>
      <c r="P34" s="9">
        <v>547.45000000000005</v>
      </c>
      <c r="Q34" s="9">
        <v>1.64</v>
      </c>
      <c r="R34" s="9">
        <v>12.86</v>
      </c>
      <c r="S34" s="9">
        <v>683.37</v>
      </c>
      <c r="T34" s="9">
        <v>2.0499999999999998</v>
      </c>
      <c r="U34" s="9">
        <v>16.05</v>
      </c>
      <c r="V34" s="20">
        <f t="shared" si="4"/>
        <v>25.447616209773543</v>
      </c>
      <c r="W34" s="20">
        <f t="shared" si="5"/>
        <v>522.00238379022653</v>
      </c>
      <c r="X34" s="20">
        <f t="shared" si="6"/>
        <v>0</v>
      </c>
      <c r="Y34" s="20">
        <f t="shared" si="7"/>
        <v>0</v>
      </c>
      <c r="Z34" s="20">
        <f t="shared" si="8"/>
        <v>547.45000000000005</v>
      </c>
      <c r="AA34" s="20">
        <f t="shared" si="9"/>
        <v>344.0342475171887</v>
      </c>
      <c r="AB34" s="20">
        <f t="shared" si="10"/>
        <v>339.3357524828113</v>
      </c>
      <c r="AC34" s="20">
        <f t="shared" si="11"/>
        <v>0</v>
      </c>
      <c r="AD34" s="20">
        <f t="shared" si="12"/>
        <v>0</v>
      </c>
      <c r="AE34" s="20">
        <f t="shared" si="13"/>
        <v>683.37</v>
      </c>
    </row>
    <row r="35" spans="1:31" x14ac:dyDescent="0.3">
      <c r="A35" s="7" t="s">
        <v>21</v>
      </c>
      <c r="B35" s="7" t="s">
        <v>22</v>
      </c>
      <c r="C35" s="7" t="s">
        <v>73</v>
      </c>
      <c r="D35" s="7" t="s">
        <v>95</v>
      </c>
      <c r="E35" s="7" t="s">
        <v>96</v>
      </c>
      <c r="F35" s="8">
        <v>0</v>
      </c>
      <c r="G35" s="8">
        <v>40</v>
      </c>
      <c r="H35" s="8">
        <v>0</v>
      </c>
      <c r="I35" s="8">
        <v>18.09</v>
      </c>
      <c r="J35" s="8">
        <f t="shared" si="14"/>
        <v>21.91</v>
      </c>
      <c r="K35" s="8">
        <v>80.61</v>
      </c>
      <c r="L35" s="8">
        <v>26</v>
      </c>
      <c r="M35" s="8">
        <v>0</v>
      </c>
      <c r="N35" s="8"/>
      <c r="O35" s="8">
        <f t="shared" si="15"/>
        <v>106.61</v>
      </c>
      <c r="P35" s="9">
        <v>266.58</v>
      </c>
      <c r="Q35" s="9">
        <v>81.569999999999993</v>
      </c>
      <c r="R35" s="9">
        <v>6.26</v>
      </c>
      <c r="S35" s="9">
        <v>1297.47</v>
      </c>
      <c r="T35" s="9">
        <v>397.03</v>
      </c>
      <c r="U35" s="9">
        <v>30.48</v>
      </c>
      <c r="V35" s="20">
        <f t="shared" si="4"/>
        <v>0</v>
      </c>
      <c r="W35" s="20">
        <f t="shared" si="5"/>
        <v>486.68188041989958</v>
      </c>
      <c r="X35" s="20">
        <f t="shared" si="6"/>
        <v>0</v>
      </c>
      <c r="Y35" s="20">
        <f t="shared" si="7"/>
        <v>220.10188041989957</v>
      </c>
      <c r="Z35" s="20">
        <f t="shared" si="8"/>
        <v>266.58</v>
      </c>
      <c r="AA35" s="20">
        <f t="shared" si="9"/>
        <v>981.04358596754537</v>
      </c>
      <c r="AB35" s="20">
        <f t="shared" si="10"/>
        <v>316.42641403245477</v>
      </c>
      <c r="AC35" s="20">
        <f t="shared" si="11"/>
        <v>0</v>
      </c>
      <c r="AD35" s="20">
        <f t="shared" si="12"/>
        <v>0</v>
      </c>
      <c r="AE35" s="20">
        <f t="shared" si="13"/>
        <v>1297.47</v>
      </c>
    </row>
    <row r="36" spans="1:31" x14ac:dyDescent="0.3">
      <c r="A36" s="7" t="s">
        <v>21</v>
      </c>
      <c r="B36" s="7" t="s">
        <v>22</v>
      </c>
      <c r="C36" s="7" t="s">
        <v>92</v>
      </c>
      <c r="D36" s="7" t="s">
        <v>97</v>
      </c>
      <c r="E36" s="7" t="s">
        <v>98</v>
      </c>
      <c r="F36" s="8">
        <v>109.2</v>
      </c>
      <c r="G36" s="8">
        <v>50</v>
      </c>
      <c r="H36" s="8">
        <v>0</v>
      </c>
      <c r="I36" s="8"/>
      <c r="J36" s="8">
        <f t="shared" si="14"/>
        <v>159.19999999999999</v>
      </c>
      <c r="K36" s="8">
        <v>134.81</v>
      </c>
      <c r="L36" s="8">
        <v>26</v>
      </c>
      <c r="M36" s="8">
        <v>0</v>
      </c>
      <c r="N36" s="8"/>
      <c r="O36" s="8">
        <f t="shared" si="15"/>
        <v>160.81</v>
      </c>
      <c r="P36" s="9">
        <v>2396.6799999999998</v>
      </c>
      <c r="Q36" s="9">
        <v>733.38</v>
      </c>
      <c r="R36" s="9">
        <v>56.31</v>
      </c>
      <c r="S36" s="9">
        <v>2420.94</v>
      </c>
      <c r="T36" s="9">
        <v>740.8</v>
      </c>
      <c r="U36" s="9">
        <v>56.88</v>
      </c>
      <c r="V36" s="20">
        <f t="shared" si="4"/>
        <v>1643.9538693467337</v>
      </c>
      <c r="W36" s="20">
        <f t="shared" si="5"/>
        <v>752.7261306532663</v>
      </c>
      <c r="X36" s="20">
        <f t="shared" si="6"/>
        <v>0</v>
      </c>
      <c r="Y36" s="20">
        <f t="shared" si="7"/>
        <v>0</v>
      </c>
      <c r="Z36" s="20">
        <f t="shared" si="8"/>
        <v>2396.6799999999998</v>
      </c>
      <c r="AA36" s="20">
        <f t="shared" si="9"/>
        <v>2029.5188197251416</v>
      </c>
      <c r="AB36" s="20">
        <f t="shared" si="10"/>
        <v>391.42118027485856</v>
      </c>
      <c r="AC36" s="20">
        <f t="shared" si="11"/>
        <v>0</v>
      </c>
      <c r="AD36" s="20">
        <f t="shared" si="12"/>
        <v>0</v>
      </c>
      <c r="AE36" s="20">
        <f t="shared" si="13"/>
        <v>2420.94</v>
      </c>
    </row>
    <row r="37" spans="1:31" x14ac:dyDescent="0.3">
      <c r="A37" s="7" t="s">
        <v>21</v>
      </c>
      <c r="B37" s="7" t="s">
        <v>22</v>
      </c>
      <c r="C37" s="7" t="s">
        <v>28</v>
      </c>
      <c r="D37" s="7" t="s">
        <v>99</v>
      </c>
      <c r="E37" s="7" t="s">
        <v>100</v>
      </c>
      <c r="F37" s="8">
        <v>115.93</v>
      </c>
      <c r="G37" s="8">
        <v>40</v>
      </c>
      <c r="H37" s="8">
        <v>0</v>
      </c>
      <c r="I37" s="8"/>
      <c r="J37" s="8">
        <f t="shared" si="14"/>
        <v>155.93</v>
      </c>
      <c r="K37" s="8">
        <v>220.66</v>
      </c>
      <c r="L37" s="8">
        <v>26</v>
      </c>
      <c r="M37" s="8">
        <v>0</v>
      </c>
      <c r="N37" s="8"/>
      <c r="O37" s="8">
        <f t="shared" si="15"/>
        <v>246.66</v>
      </c>
      <c r="P37" s="9">
        <v>1811.99</v>
      </c>
      <c r="Q37" s="9">
        <v>554.48</v>
      </c>
      <c r="R37" s="9">
        <v>42.57</v>
      </c>
      <c r="S37" s="9">
        <v>2866.19</v>
      </c>
      <c r="T37" s="9">
        <v>877.04</v>
      </c>
      <c r="U37" s="9">
        <v>67.34</v>
      </c>
      <c r="V37" s="20">
        <f t="shared" si="4"/>
        <v>1347.1686057846468</v>
      </c>
      <c r="W37" s="20">
        <f t="shared" si="5"/>
        <v>464.821394215353</v>
      </c>
      <c r="X37" s="20">
        <f t="shared" si="6"/>
        <v>0</v>
      </c>
      <c r="Y37" s="20">
        <f t="shared" si="7"/>
        <v>0</v>
      </c>
      <c r="Z37" s="20">
        <f t="shared" si="8"/>
        <v>1811.99</v>
      </c>
      <c r="AA37" s="20">
        <f t="shared" si="9"/>
        <v>2564.0699156733967</v>
      </c>
      <c r="AB37" s="20">
        <f t="shared" si="10"/>
        <v>302.12008432660343</v>
      </c>
      <c r="AC37" s="20">
        <f t="shared" si="11"/>
        <v>0</v>
      </c>
      <c r="AD37" s="20">
        <f t="shared" si="12"/>
        <v>0</v>
      </c>
      <c r="AE37" s="20">
        <f t="shared" si="13"/>
        <v>2866.19</v>
      </c>
    </row>
    <row r="38" spans="1:31" x14ac:dyDescent="0.3">
      <c r="A38" s="7" t="s">
        <v>21</v>
      </c>
      <c r="B38" s="7" t="s">
        <v>22</v>
      </c>
      <c r="C38" s="7" t="s">
        <v>73</v>
      </c>
      <c r="D38" s="7" t="s">
        <v>101</v>
      </c>
      <c r="E38" s="7" t="s">
        <v>102</v>
      </c>
      <c r="F38" s="8">
        <v>81.540000000000006</v>
      </c>
      <c r="G38" s="8">
        <v>38.76</v>
      </c>
      <c r="H38" s="8">
        <v>0</v>
      </c>
      <c r="I38" s="8"/>
      <c r="J38" s="8">
        <f t="shared" si="14"/>
        <v>120.30000000000001</v>
      </c>
      <c r="K38" s="8">
        <v>84.73</v>
      </c>
      <c r="L38" s="8">
        <v>25.19</v>
      </c>
      <c r="M38" s="8">
        <v>0</v>
      </c>
      <c r="N38" s="8"/>
      <c r="O38" s="8">
        <f t="shared" si="15"/>
        <v>109.92</v>
      </c>
      <c r="P38" s="9">
        <v>1547.93</v>
      </c>
      <c r="Q38" s="9">
        <v>439.32</v>
      </c>
      <c r="R38" s="9">
        <v>36.369999999999997</v>
      </c>
      <c r="S38" s="9">
        <v>1414.33</v>
      </c>
      <c r="T38" s="9">
        <v>401.41</v>
      </c>
      <c r="U38" s="9">
        <v>33.229999999999997</v>
      </c>
      <c r="V38" s="20">
        <f t="shared" si="4"/>
        <v>1049.19544638404</v>
      </c>
      <c r="W38" s="20">
        <f t="shared" si="5"/>
        <v>498.73455361596007</v>
      </c>
      <c r="X38" s="20">
        <f t="shared" si="6"/>
        <v>0</v>
      </c>
      <c r="Y38" s="20">
        <f t="shared" si="7"/>
        <v>0</v>
      </c>
      <c r="Z38" s="20">
        <f t="shared" si="8"/>
        <v>1547.93</v>
      </c>
      <c r="AA38" s="20">
        <f t="shared" si="9"/>
        <v>1090.2127083333332</v>
      </c>
      <c r="AB38" s="20">
        <f t="shared" si="10"/>
        <v>324.11729166666663</v>
      </c>
      <c r="AC38" s="20">
        <f t="shared" si="11"/>
        <v>0</v>
      </c>
      <c r="AD38" s="20">
        <f t="shared" si="12"/>
        <v>0</v>
      </c>
      <c r="AE38" s="20">
        <f t="shared" si="13"/>
        <v>1414.33</v>
      </c>
    </row>
    <row r="39" spans="1:31" x14ac:dyDescent="0.3">
      <c r="A39" s="7" t="s">
        <v>21</v>
      </c>
      <c r="B39" s="7" t="s">
        <v>22</v>
      </c>
      <c r="C39" s="7" t="s">
        <v>28</v>
      </c>
      <c r="D39" s="7" t="s">
        <v>103</v>
      </c>
      <c r="E39" s="7" t="s">
        <v>104</v>
      </c>
      <c r="F39" s="8">
        <v>151.66999999999999</v>
      </c>
      <c r="G39" s="8">
        <v>50</v>
      </c>
      <c r="H39" s="8">
        <v>0</v>
      </c>
      <c r="I39" s="8"/>
      <c r="J39" s="8">
        <f t="shared" si="14"/>
        <v>201.67</v>
      </c>
      <c r="K39" s="8">
        <v>116.12</v>
      </c>
      <c r="L39" s="8">
        <v>26</v>
      </c>
      <c r="M39" s="8">
        <v>0</v>
      </c>
      <c r="N39" s="8"/>
      <c r="O39" s="8">
        <f t="shared" si="15"/>
        <v>142.12</v>
      </c>
      <c r="P39" s="9">
        <v>2485.36</v>
      </c>
      <c r="Q39" s="9">
        <v>760.54</v>
      </c>
      <c r="R39" s="9">
        <v>58.39</v>
      </c>
      <c r="S39" s="9">
        <v>1751.52</v>
      </c>
      <c r="T39" s="9">
        <v>535.97</v>
      </c>
      <c r="U39" s="9">
        <v>41.15</v>
      </c>
      <c r="V39" s="20">
        <f t="shared" si="4"/>
        <v>1869.1652263598949</v>
      </c>
      <c r="W39" s="20">
        <f t="shared" si="5"/>
        <v>616.19477364010515</v>
      </c>
      <c r="X39" s="20">
        <f t="shared" si="6"/>
        <v>0</v>
      </c>
      <c r="Y39" s="20">
        <f t="shared" si="7"/>
        <v>0</v>
      </c>
      <c r="Z39" s="20">
        <f t="shared" si="8"/>
        <v>2485.36</v>
      </c>
      <c r="AA39" s="20">
        <f t="shared" si="9"/>
        <v>1431.0899408950183</v>
      </c>
      <c r="AB39" s="20">
        <f t="shared" si="10"/>
        <v>320.43005910498169</v>
      </c>
      <c r="AC39" s="20">
        <f t="shared" si="11"/>
        <v>0</v>
      </c>
      <c r="AD39" s="20">
        <f t="shared" si="12"/>
        <v>0</v>
      </c>
      <c r="AE39" s="20">
        <f t="shared" si="13"/>
        <v>1751.52</v>
      </c>
    </row>
    <row r="40" spans="1:31" x14ac:dyDescent="0.3">
      <c r="A40" s="7" t="s">
        <v>21</v>
      </c>
      <c r="B40" s="7" t="s">
        <v>22</v>
      </c>
      <c r="C40" s="7" t="s">
        <v>92</v>
      </c>
      <c r="D40" s="7" t="s">
        <v>105</v>
      </c>
      <c r="E40" s="7" t="s">
        <v>106</v>
      </c>
      <c r="F40" s="8">
        <v>16.29</v>
      </c>
      <c r="G40" s="8">
        <v>40.049999999999997</v>
      </c>
      <c r="H40" s="8">
        <v>0</v>
      </c>
      <c r="I40" s="8"/>
      <c r="J40" s="8">
        <f t="shared" si="14"/>
        <v>56.339999999999996</v>
      </c>
      <c r="K40" s="8">
        <v>74.91</v>
      </c>
      <c r="L40" s="8">
        <v>24.79</v>
      </c>
      <c r="M40" s="8">
        <v>0</v>
      </c>
      <c r="N40" s="8"/>
      <c r="O40" s="8">
        <f t="shared" si="15"/>
        <v>99.699999999999989</v>
      </c>
      <c r="P40" s="9">
        <v>862.45</v>
      </c>
      <c r="Q40" s="9">
        <v>244.77</v>
      </c>
      <c r="R40" s="9">
        <v>3.79</v>
      </c>
      <c r="S40" s="9">
        <v>1526.2</v>
      </c>
      <c r="T40" s="9">
        <v>433.13</v>
      </c>
      <c r="U40" s="9">
        <v>6.71</v>
      </c>
      <c r="V40" s="20">
        <f t="shared" si="4"/>
        <v>249.36653354632588</v>
      </c>
      <c r="W40" s="20">
        <f t="shared" si="5"/>
        <v>613.08346645367408</v>
      </c>
      <c r="X40" s="20">
        <f t="shared" si="6"/>
        <v>0</v>
      </c>
      <c r="Y40" s="20">
        <f t="shared" si="7"/>
        <v>0</v>
      </c>
      <c r="Z40" s="20">
        <f t="shared" si="8"/>
        <v>862.45</v>
      </c>
      <c r="AA40" s="20">
        <f t="shared" si="9"/>
        <v>1146.7165697091275</v>
      </c>
      <c r="AB40" s="20">
        <f t="shared" si="10"/>
        <v>379.48343029087266</v>
      </c>
      <c r="AC40" s="20">
        <f t="shared" si="11"/>
        <v>0</v>
      </c>
      <c r="AD40" s="20">
        <f t="shared" si="12"/>
        <v>0</v>
      </c>
      <c r="AE40" s="20">
        <f t="shared" si="13"/>
        <v>1526.2</v>
      </c>
    </row>
    <row r="41" spans="1:31" x14ac:dyDescent="0.3">
      <c r="A41" s="7" t="s">
        <v>21</v>
      </c>
      <c r="B41" s="7" t="s">
        <v>22</v>
      </c>
      <c r="C41" s="7" t="s">
        <v>47</v>
      </c>
      <c r="D41" s="7" t="s">
        <v>107</v>
      </c>
      <c r="E41" s="7" t="s">
        <v>108</v>
      </c>
      <c r="F41" s="8">
        <v>101.83</v>
      </c>
      <c r="G41" s="8">
        <v>50</v>
      </c>
      <c r="H41" s="8">
        <v>0</v>
      </c>
      <c r="I41" s="8"/>
      <c r="J41" s="8">
        <f t="shared" si="14"/>
        <v>151.82999999999998</v>
      </c>
      <c r="K41" s="8">
        <v>62.29</v>
      </c>
      <c r="L41" s="8">
        <v>26</v>
      </c>
      <c r="M41" s="8">
        <v>0</v>
      </c>
      <c r="N41" s="8"/>
      <c r="O41" s="8">
        <f t="shared" si="15"/>
        <v>88.289999999999992</v>
      </c>
      <c r="P41" s="9">
        <v>2965.77</v>
      </c>
      <c r="Q41" s="9">
        <v>841.68</v>
      </c>
      <c r="R41" s="9">
        <v>13.03</v>
      </c>
      <c r="S41" s="9">
        <v>1724.65</v>
      </c>
      <c r="T41" s="9">
        <v>489.44</v>
      </c>
      <c r="U41" s="9">
        <v>7.58</v>
      </c>
      <c r="V41" s="20">
        <f t="shared" si="4"/>
        <v>1989.0954297569651</v>
      </c>
      <c r="W41" s="20">
        <f t="shared" si="5"/>
        <v>976.67457024303508</v>
      </c>
      <c r="X41" s="20">
        <f t="shared" si="6"/>
        <v>0</v>
      </c>
      <c r="Y41" s="20">
        <f t="shared" si="7"/>
        <v>0</v>
      </c>
      <c r="Z41" s="20">
        <f t="shared" si="8"/>
        <v>2965.77</v>
      </c>
      <c r="AA41" s="20">
        <f t="shared" si="9"/>
        <v>1216.7680201608337</v>
      </c>
      <c r="AB41" s="20">
        <f t="shared" si="10"/>
        <v>507.88197983916643</v>
      </c>
      <c r="AC41" s="20">
        <f t="shared" si="11"/>
        <v>0</v>
      </c>
      <c r="AD41" s="20">
        <f t="shared" si="12"/>
        <v>0</v>
      </c>
      <c r="AE41" s="20">
        <f t="shared" si="13"/>
        <v>1724.6499999999999</v>
      </c>
    </row>
    <row r="42" spans="1:31" x14ac:dyDescent="0.3">
      <c r="A42" s="7" t="s">
        <v>21</v>
      </c>
      <c r="B42" s="7" t="s">
        <v>22</v>
      </c>
      <c r="C42" s="7" t="s">
        <v>92</v>
      </c>
      <c r="D42" s="7" t="s">
        <v>109</v>
      </c>
      <c r="E42" s="7" t="s">
        <v>110</v>
      </c>
      <c r="F42" s="8">
        <v>89.52</v>
      </c>
      <c r="G42" s="8">
        <v>50</v>
      </c>
      <c r="H42" s="8">
        <v>0</v>
      </c>
      <c r="I42" s="8"/>
      <c r="J42" s="8">
        <f t="shared" si="14"/>
        <v>139.51999999999998</v>
      </c>
      <c r="K42" s="8">
        <v>2.37</v>
      </c>
      <c r="L42" s="8">
        <v>26</v>
      </c>
      <c r="M42" s="8">
        <v>0</v>
      </c>
      <c r="N42" s="8"/>
      <c r="O42" s="8">
        <f t="shared" si="15"/>
        <v>28.37</v>
      </c>
      <c r="P42" s="9">
        <v>1944.04</v>
      </c>
      <c r="Q42" s="9">
        <v>551.71</v>
      </c>
      <c r="R42" s="9">
        <v>45.67</v>
      </c>
      <c r="S42" s="9">
        <v>395.29</v>
      </c>
      <c r="T42" s="9">
        <v>112.19</v>
      </c>
      <c r="U42" s="9">
        <v>9.2899999999999991</v>
      </c>
      <c r="V42" s="20">
        <f t="shared" si="4"/>
        <v>1247.3513532110092</v>
      </c>
      <c r="W42" s="20">
        <f t="shared" si="5"/>
        <v>696.68864678899092</v>
      </c>
      <c r="X42" s="20">
        <f t="shared" si="6"/>
        <v>0</v>
      </c>
      <c r="Y42" s="20">
        <f t="shared" si="7"/>
        <v>0</v>
      </c>
      <c r="Z42" s="20">
        <f t="shared" si="8"/>
        <v>1944.04</v>
      </c>
      <c r="AA42" s="20">
        <f t="shared" si="9"/>
        <v>33.022111385266129</v>
      </c>
      <c r="AB42" s="20">
        <f t="shared" si="10"/>
        <v>362.26788861473386</v>
      </c>
      <c r="AC42" s="20">
        <f t="shared" si="11"/>
        <v>0</v>
      </c>
      <c r="AD42" s="20">
        <f t="shared" si="12"/>
        <v>0</v>
      </c>
      <c r="AE42" s="20">
        <f t="shared" si="13"/>
        <v>395.29</v>
      </c>
    </row>
    <row r="43" spans="1:31" x14ac:dyDescent="0.3">
      <c r="A43" s="7" t="s">
        <v>21</v>
      </c>
      <c r="B43" s="7" t="s">
        <v>22</v>
      </c>
      <c r="C43" s="7" t="s">
        <v>111</v>
      </c>
      <c r="D43" s="7" t="s">
        <v>112</v>
      </c>
      <c r="E43" s="7" t="s">
        <v>113</v>
      </c>
      <c r="F43" s="8">
        <v>40.26</v>
      </c>
      <c r="G43" s="8">
        <v>40.700000000000003</v>
      </c>
      <c r="H43" s="8">
        <v>0</v>
      </c>
      <c r="I43" s="8"/>
      <c r="J43" s="8">
        <f t="shared" si="14"/>
        <v>80.960000000000008</v>
      </c>
      <c r="K43" s="8">
        <v>33.770000000000003</v>
      </c>
      <c r="L43" s="8">
        <v>25.19</v>
      </c>
      <c r="M43" s="8">
        <v>0</v>
      </c>
      <c r="N43" s="8"/>
      <c r="O43" s="8">
        <f t="shared" si="15"/>
        <v>58.960000000000008</v>
      </c>
      <c r="P43" s="9">
        <v>1007.53</v>
      </c>
      <c r="Q43" s="9">
        <v>285.94</v>
      </c>
      <c r="R43" s="9">
        <v>4.43</v>
      </c>
      <c r="S43" s="9">
        <v>733.73</v>
      </c>
      <c r="T43" s="9">
        <v>208.23</v>
      </c>
      <c r="U43" s="9">
        <v>3.22</v>
      </c>
      <c r="V43" s="20">
        <f t="shared" si="4"/>
        <v>501.02714673913039</v>
      </c>
      <c r="W43" s="20">
        <f t="shared" si="5"/>
        <v>506.50285326086953</v>
      </c>
      <c r="X43" s="20">
        <f t="shared" si="6"/>
        <v>0</v>
      </c>
      <c r="Y43" s="20">
        <f t="shared" si="7"/>
        <v>0</v>
      </c>
      <c r="Z43" s="20">
        <f t="shared" si="8"/>
        <v>1007.53</v>
      </c>
      <c r="AA43" s="20">
        <f t="shared" si="9"/>
        <v>420.25207089552242</v>
      </c>
      <c r="AB43" s="20">
        <f t="shared" si="10"/>
        <v>313.4779291044776</v>
      </c>
      <c r="AC43" s="20">
        <f t="shared" si="11"/>
        <v>0</v>
      </c>
      <c r="AD43" s="20">
        <f t="shared" si="12"/>
        <v>0</v>
      </c>
      <c r="AE43" s="20">
        <f t="shared" si="13"/>
        <v>733.73</v>
      </c>
    </row>
    <row r="44" spans="1:31" x14ac:dyDescent="0.3">
      <c r="A44" s="7" t="s">
        <v>21</v>
      </c>
      <c r="B44" s="7" t="s">
        <v>22</v>
      </c>
      <c r="C44" s="7" t="s">
        <v>92</v>
      </c>
      <c r="D44" s="7" t="s">
        <v>114</v>
      </c>
      <c r="E44" s="7" t="s">
        <v>115</v>
      </c>
      <c r="F44" s="8">
        <v>0</v>
      </c>
      <c r="G44" s="8">
        <v>38.15</v>
      </c>
      <c r="H44" s="8">
        <v>0</v>
      </c>
      <c r="I44" s="8">
        <v>5.35</v>
      </c>
      <c r="J44" s="8">
        <f t="shared" si="14"/>
        <v>32.799999999999997</v>
      </c>
      <c r="K44" s="8">
        <v>0</v>
      </c>
      <c r="L44" s="8">
        <v>24.79</v>
      </c>
      <c r="M44" s="8">
        <v>0</v>
      </c>
      <c r="N44" s="8">
        <v>5.32</v>
      </c>
      <c r="O44" s="8">
        <f t="shared" si="15"/>
        <v>19.47</v>
      </c>
      <c r="P44" s="9">
        <v>387.75</v>
      </c>
      <c r="Q44" s="9">
        <v>110.05</v>
      </c>
      <c r="R44" s="9">
        <v>1.7</v>
      </c>
      <c r="S44" s="9">
        <v>230.29</v>
      </c>
      <c r="T44" s="9">
        <v>65.37</v>
      </c>
      <c r="U44" s="9">
        <v>1.01</v>
      </c>
      <c r="V44" s="20">
        <f t="shared" si="4"/>
        <v>0</v>
      </c>
      <c r="W44" s="20">
        <f t="shared" si="5"/>
        <v>450.99580792682929</v>
      </c>
      <c r="X44" s="20">
        <f t="shared" si="6"/>
        <v>0</v>
      </c>
      <c r="Y44" s="20">
        <f t="shared" si="7"/>
        <v>63.245807926829265</v>
      </c>
      <c r="Z44" s="20">
        <f t="shared" si="8"/>
        <v>387.75</v>
      </c>
      <c r="AA44" s="20">
        <f t="shared" si="9"/>
        <v>0</v>
      </c>
      <c r="AB44" s="20">
        <f t="shared" si="10"/>
        <v>293.21464304057525</v>
      </c>
      <c r="AC44" s="20">
        <f t="shared" si="11"/>
        <v>0</v>
      </c>
      <c r="AD44" s="20">
        <f t="shared" si="12"/>
        <v>62.924643040575255</v>
      </c>
      <c r="AE44" s="20">
        <f t="shared" si="13"/>
        <v>230.29000000000002</v>
      </c>
    </row>
    <row r="45" spans="1:31" x14ac:dyDescent="0.3">
      <c r="A45" s="7" t="s">
        <v>21</v>
      </c>
      <c r="B45" s="7" t="s">
        <v>22</v>
      </c>
      <c r="C45" s="7" t="s">
        <v>23</v>
      </c>
      <c r="D45" s="7" t="s">
        <v>116</v>
      </c>
      <c r="E45" s="7" t="s">
        <v>117</v>
      </c>
      <c r="F45" s="8">
        <v>151.88999999999999</v>
      </c>
      <c r="G45" s="8">
        <v>50</v>
      </c>
      <c r="H45" s="8">
        <v>0</v>
      </c>
      <c r="I45" s="8"/>
      <c r="J45" s="8">
        <f t="shared" si="14"/>
        <v>201.89</v>
      </c>
      <c r="K45" s="8">
        <v>195.25</v>
      </c>
      <c r="L45" s="8">
        <v>26</v>
      </c>
      <c r="M45" s="8">
        <v>0</v>
      </c>
      <c r="N45" s="8"/>
      <c r="O45" s="8">
        <f t="shared" si="15"/>
        <v>221.25</v>
      </c>
      <c r="P45" s="9">
        <v>3717.74</v>
      </c>
      <c r="Q45" s="9">
        <v>1137.6300000000001</v>
      </c>
      <c r="R45" s="9">
        <v>87.34</v>
      </c>
      <c r="S45" s="9">
        <v>4074.2</v>
      </c>
      <c r="T45" s="9">
        <v>1246.72</v>
      </c>
      <c r="U45" s="9">
        <v>95.72</v>
      </c>
      <c r="V45" s="20">
        <f t="shared" si="4"/>
        <v>2797.0059368963298</v>
      </c>
      <c r="W45" s="20">
        <f t="shared" si="5"/>
        <v>920.73406310367045</v>
      </c>
      <c r="X45" s="20">
        <f t="shared" si="6"/>
        <v>0</v>
      </c>
      <c r="Y45" s="20">
        <f t="shared" si="7"/>
        <v>0</v>
      </c>
      <c r="Z45" s="20">
        <f t="shared" si="8"/>
        <v>3717.7400000000002</v>
      </c>
      <c r="AA45" s="20">
        <f t="shared" si="9"/>
        <v>3595.4239548022601</v>
      </c>
      <c r="AB45" s="20">
        <f t="shared" si="10"/>
        <v>478.77604519774013</v>
      </c>
      <c r="AC45" s="20">
        <f t="shared" si="11"/>
        <v>0</v>
      </c>
      <c r="AD45" s="20">
        <f t="shared" si="12"/>
        <v>0</v>
      </c>
      <c r="AE45" s="20">
        <f t="shared" si="13"/>
        <v>4074.2000000000003</v>
      </c>
    </row>
    <row r="46" spans="1:31" x14ac:dyDescent="0.3">
      <c r="A46" s="7" t="s">
        <v>21</v>
      </c>
      <c r="B46" s="7" t="s">
        <v>22</v>
      </c>
      <c r="C46" s="7" t="s">
        <v>118</v>
      </c>
      <c r="D46" s="7" t="s">
        <v>119</v>
      </c>
      <c r="E46" s="7" t="s">
        <v>120</v>
      </c>
      <c r="F46" s="8">
        <v>8.09</v>
      </c>
      <c r="G46" s="8">
        <v>40</v>
      </c>
      <c r="H46" s="8">
        <v>0</v>
      </c>
      <c r="I46" s="8"/>
      <c r="J46" s="8">
        <f t="shared" si="14"/>
        <v>48.09</v>
      </c>
      <c r="K46" s="8">
        <v>55.46</v>
      </c>
      <c r="L46" s="8">
        <v>26</v>
      </c>
      <c r="M46" s="8">
        <v>0</v>
      </c>
      <c r="N46" s="8"/>
      <c r="O46" s="8">
        <f t="shared" si="15"/>
        <v>81.460000000000008</v>
      </c>
      <c r="P46" s="9">
        <v>653.37</v>
      </c>
      <c r="Q46" s="9">
        <v>185.43</v>
      </c>
      <c r="R46" s="9">
        <v>2.87</v>
      </c>
      <c r="S46" s="9">
        <v>1106.6099999999999</v>
      </c>
      <c r="T46" s="9">
        <v>314.05</v>
      </c>
      <c r="U46" s="9">
        <v>4.8600000000000003</v>
      </c>
      <c r="V46" s="20">
        <f t="shared" si="4"/>
        <v>109.91398003742981</v>
      </c>
      <c r="W46" s="20">
        <f t="shared" si="5"/>
        <v>543.45601996257017</v>
      </c>
      <c r="X46" s="20">
        <f t="shared" si="6"/>
        <v>0</v>
      </c>
      <c r="Y46" s="20">
        <f t="shared" si="7"/>
        <v>0</v>
      </c>
      <c r="Z46" s="20">
        <f t="shared" si="8"/>
        <v>653.37</v>
      </c>
      <c r="AA46" s="20">
        <f t="shared" si="9"/>
        <v>753.40769211883116</v>
      </c>
      <c r="AB46" s="20">
        <f t="shared" si="10"/>
        <v>353.20230788116862</v>
      </c>
      <c r="AC46" s="20">
        <f t="shared" si="11"/>
        <v>0</v>
      </c>
      <c r="AD46" s="20">
        <f t="shared" si="12"/>
        <v>0</v>
      </c>
      <c r="AE46" s="20">
        <f t="shared" si="13"/>
        <v>1106.6099999999999</v>
      </c>
    </row>
    <row r="47" spans="1:31" x14ac:dyDescent="0.3">
      <c r="A47" s="7" t="s">
        <v>21</v>
      </c>
      <c r="B47" s="7" t="s">
        <v>22</v>
      </c>
      <c r="C47" s="7" t="s">
        <v>28</v>
      </c>
      <c r="D47" s="7" t="s">
        <v>121</v>
      </c>
      <c r="E47" s="7" t="s">
        <v>122</v>
      </c>
      <c r="F47" s="8">
        <v>9.85</v>
      </c>
      <c r="G47" s="8">
        <v>40</v>
      </c>
      <c r="H47" s="8">
        <v>0</v>
      </c>
      <c r="I47" s="8"/>
      <c r="J47" s="8">
        <f t="shared" si="14"/>
        <v>49.85</v>
      </c>
      <c r="K47" s="8">
        <v>12.5</v>
      </c>
      <c r="L47" s="8">
        <v>26</v>
      </c>
      <c r="M47" s="8">
        <v>0</v>
      </c>
      <c r="N47" s="8"/>
      <c r="O47" s="8">
        <f t="shared" si="15"/>
        <v>38.5</v>
      </c>
      <c r="P47" s="9">
        <v>576.88</v>
      </c>
      <c r="Q47" s="9">
        <v>176.52</v>
      </c>
      <c r="R47" s="9">
        <v>13.55</v>
      </c>
      <c r="S47" s="9">
        <v>445.55</v>
      </c>
      <c r="T47" s="9">
        <v>136.34</v>
      </c>
      <c r="U47" s="9">
        <v>10.47</v>
      </c>
      <c r="V47" s="20">
        <f t="shared" si="4"/>
        <v>113.98732196589768</v>
      </c>
      <c r="W47" s="20">
        <f t="shared" si="5"/>
        <v>462.89267803410223</v>
      </c>
      <c r="X47" s="20">
        <f t="shared" si="6"/>
        <v>0</v>
      </c>
      <c r="Y47" s="20">
        <f t="shared" si="7"/>
        <v>0</v>
      </c>
      <c r="Z47" s="20">
        <f t="shared" si="8"/>
        <v>576.88</v>
      </c>
      <c r="AA47" s="20">
        <f t="shared" si="9"/>
        <v>144.65909090909091</v>
      </c>
      <c r="AB47" s="20">
        <f t="shared" si="10"/>
        <v>300.89090909090908</v>
      </c>
      <c r="AC47" s="20">
        <f t="shared" si="11"/>
        <v>0</v>
      </c>
      <c r="AD47" s="20">
        <f t="shared" si="12"/>
        <v>0</v>
      </c>
      <c r="AE47" s="20">
        <f t="shared" si="13"/>
        <v>445.55</v>
      </c>
    </row>
    <row r="48" spans="1:31" x14ac:dyDescent="0.3">
      <c r="A48" s="7" t="s">
        <v>21</v>
      </c>
      <c r="B48" s="7" t="s">
        <v>22</v>
      </c>
      <c r="C48" s="7" t="s">
        <v>92</v>
      </c>
      <c r="D48" s="7" t="s">
        <v>123</v>
      </c>
      <c r="E48" s="7" t="s">
        <v>124</v>
      </c>
      <c r="F48" s="8">
        <v>15.67</v>
      </c>
      <c r="G48" s="8">
        <v>47.68</v>
      </c>
      <c r="H48" s="8">
        <v>0</v>
      </c>
      <c r="I48" s="8"/>
      <c r="J48" s="8">
        <f t="shared" si="14"/>
        <v>63.35</v>
      </c>
      <c r="K48" s="8">
        <v>89.94</v>
      </c>
      <c r="L48" s="8">
        <v>24.79</v>
      </c>
      <c r="M48" s="8">
        <v>0</v>
      </c>
      <c r="N48" s="8"/>
      <c r="O48" s="8">
        <f t="shared" si="15"/>
        <v>114.72999999999999</v>
      </c>
      <c r="P48" s="9">
        <v>784.48</v>
      </c>
      <c r="Q48" s="9">
        <v>222.64</v>
      </c>
      <c r="R48" s="9">
        <v>3.45</v>
      </c>
      <c r="S48" s="9">
        <v>1420.59</v>
      </c>
      <c r="T48" s="9">
        <v>403.15</v>
      </c>
      <c r="U48" s="9">
        <v>6.24</v>
      </c>
      <c r="V48" s="20">
        <f t="shared" si="4"/>
        <v>194.04580268350432</v>
      </c>
      <c r="W48" s="20">
        <f t="shared" si="5"/>
        <v>590.43419731649567</v>
      </c>
      <c r="X48" s="20">
        <f t="shared" si="6"/>
        <v>0</v>
      </c>
      <c r="Y48" s="20">
        <f t="shared" si="7"/>
        <v>0</v>
      </c>
      <c r="Z48" s="20">
        <f t="shared" si="8"/>
        <v>784.48</v>
      </c>
      <c r="AA48" s="20">
        <f t="shared" si="9"/>
        <v>1113.6395415322932</v>
      </c>
      <c r="AB48" s="20">
        <f t="shared" si="10"/>
        <v>306.95045846770677</v>
      </c>
      <c r="AC48" s="20">
        <f t="shared" si="11"/>
        <v>0</v>
      </c>
      <c r="AD48" s="20">
        <f t="shared" si="12"/>
        <v>0</v>
      </c>
      <c r="AE48" s="20">
        <f t="shared" si="13"/>
        <v>1420.59</v>
      </c>
    </row>
    <row r="49" spans="1:31" x14ac:dyDescent="0.3">
      <c r="A49" s="7" t="s">
        <v>21</v>
      </c>
      <c r="B49" s="7" t="s">
        <v>22</v>
      </c>
      <c r="C49" s="7" t="s">
        <v>28</v>
      </c>
      <c r="D49" s="7" t="s">
        <v>125</v>
      </c>
      <c r="E49" s="7" t="s">
        <v>126</v>
      </c>
      <c r="F49" s="8">
        <v>94.29</v>
      </c>
      <c r="G49" s="8">
        <v>50</v>
      </c>
      <c r="H49" s="8">
        <v>0</v>
      </c>
      <c r="I49" s="8"/>
      <c r="J49" s="8">
        <f t="shared" si="14"/>
        <v>144.29000000000002</v>
      </c>
      <c r="K49" s="8">
        <v>214.01</v>
      </c>
      <c r="L49" s="8">
        <v>26</v>
      </c>
      <c r="M49" s="8">
        <v>0</v>
      </c>
      <c r="N49" s="8"/>
      <c r="O49" s="8">
        <f t="shared" si="15"/>
        <v>240.01</v>
      </c>
      <c r="P49" s="9">
        <v>1718.49</v>
      </c>
      <c r="Q49" s="9">
        <v>525.87</v>
      </c>
      <c r="R49" s="9">
        <v>40.369999999999997</v>
      </c>
      <c r="S49" s="9">
        <v>2858.45</v>
      </c>
      <c r="T49" s="9">
        <v>874.7</v>
      </c>
      <c r="U49" s="9">
        <v>67.150000000000006</v>
      </c>
      <c r="V49" s="20">
        <f t="shared" si="4"/>
        <v>1122.9913514450066</v>
      </c>
      <c r="W49" s="20">
        <f t="shared" si="5"/>
        <v>595.49864855499334</v>
      </c>
      <c r="X49" s="20">
        <f t="shared" si="6"/>
        <v>0</v>
      </c>
      <c r="Y49" s="20">
        <f t="shared" si="7"/>
        <v>0</v>
      </c>
      <c r="Z49" s="20">
        <f t="shared" si="8"/>
        <v>1718.49</v>
      </c>
      <c r="AA49" s="20">
        <f t="shared" si="9"/>
        <v>2548.7974855214366</v>
      </c>
      <c r="AB49" s="20">
        <f t="shared" si="10"/>
        <v>309.65251447856338</v>
      </c>
      <c r="AC49" s="20">
        <f t="shared" si="11"/>
        <v>0</v>
      </c>
      <c r="AD49" s="20">
        <f t="shared" si="12"/>
        <v>0</v>
      </c>
      <c r="AE49" s="20">
        <f t="shared" si="13"/>
        <v>2858.45</v>
      </c>
    </row>
    <row r="50" spans="1:31" x14ac:dyDescent="0.3">
      <c r="A50" s="7" t="s">
        <v>21</v>
      </c>
      <c r="B50" s="7" t="s">
        <v>22</v>
      </c>
      <c r="C50" s="7" t="s">
        <v>92</v>
      </c>
      <c r="D50" s="7" t="s">
        <v>127</v>
      </c>
      <c r="E50" s="7" t="s">
        <v>128</v>
      </c>
      <c r="F50" s="8">
        <v>28.73</v>
      </c>
      <c r="G50" s="8">
        <v>38.76</v>
      </c>
      <c r="H50" s="8">
        <v>0</v>
      </c>
      <c r="I50" s="8"/>
      <c r="J50" s="8">
        <f t="shared" si="14"/>
        <v>67.489999999999995</v>
      </c>
      <c r="K50" s="8">
        <v>85.39</v>
      </c>
      <c r="L50" s="8">
        <v>25.19</v>
      </c>
      <c r="M50" s="8">
        <v>0</v>
      </c>
      <c r="N50" s="8"/>
      <c r="O50" s="8">
        <f t="shared" si="15"/>
        <v>110.58</v>
      </c>
      <c r="P50" s="9">
        <v>1417.12</v>
      </c>
      <c r="Q50" s="9">
        <v>402.16</v>
      </c>
      <c r="R50" s="9">
        <v>6.23</v>
      </c>
      <c r="S50" s="9">
        <v>2321.83</v>
      </c>
      <c r="T50" s="9">
        <v>658.95</v>
      </c>
      <c r="U50" s="9">
        <v>10.199999999999999</v>
      </c>
      <c r="V50" s="20">
        <f t="shared" si="4"/>
        <v>603.25763224181367</v>
      </c>
      <c r="W50" s="20">
        <f t="shared" si="5"/>
        <v>813.86236775818634</v>
      </c>
      <c r="X50" s="20">
        <f t="shared" si="6"/>
        <v>0</v>
      </c>
      <c r="Y50" s="20">
        <f t="shared" si="7"/>
        <v>0</v>
      </c>
      <c r="Z50" s="20">
        <f t="shared" si="8"/>
        <v>1417.12</v>
      </c>
      <c r="AA50" s="20">
        <f t="shared" si="9"/>
        <v>1792.919729607524</v>
      </c>
      <c r="AB50" s="20">
        <f t="shared" si="10"/>
        <v>528.91027039247604</v>
      </c>
      <c r="AC50" s="20">
        <f t="shared" si="11"/>
        <v>0</v>
      </c>
      <c r="AD50" s="20">
        <f t="shared" si="12"/>
        <v>0</v>
      </c>
      <c r="AE50" s="20">
        <f t="shared" si="13"/>
        <v>2321.83</v>
      </c>
    </row>
    <row r="51" spans="1:31" x14ac:dyDescent="0.3">
      <c r="A51" s="7" t="s">
        <v>21</v>
      </c>
      <c r="B51" s="7" t="s">
        <v>22</v>
      </c>
      <c r="C51" s="7" t="s">
        <v>28</v>
      </c>
      <c r="D51" s="7" t="s">
        <v>129</v>
      </c>
      <c r="E51" s="7" t="s">
        <v>130</v>
      </c>
      <c r="F51" s="8">
        <v>161</v>
      </c>
      <c r="G51" s="8">
        <v>50</v>
      </c>
      <c r="H51" s="8">
        <v>0</v>
      </c>
      <c r="I51" s="8"/>
      <c r="J51" s="8">
        <f t="shared" si="14"/>
        <v>211</v>
      </c>
      <c r="K51" s="8">
        <v>155.69</v>
      </c>
      <c r="L51" s="8">
        <v>26</v>
      </c>
      <c r="M51" s="8">
        <v>0</v>
      </c>
      <c r="N51" s="8"/>
      <c r="O51" s="8">
        <f t="shared" si="15"/>
        <v>181.69</v>
      </c>
      <c r="P51" s="9">
        <v>2512.9299999999998</v>
      </c>
      <c r="Q51" s="9">
        <v>768.96</v>
      </c>
      <c r="R51" s="9">
        <v>59.04</v>
      </c>
      <c r="S51" s="9">
        <v>2163.94</v>
      </c>
      <c r="T51" s="9">
        <v>662.16</v>
      </c>
      <c r="U51" s="9">
        <v>50.84</v>
      </c>
      <c r="V51" s="20">
        <f t="shared" si="4"/>
        <v>1917.4489573459714</v>
      </c>
      <c r="W51" s="20">
        <f t="shared" si="5"/>
        <v>595.48104265402844</v>
      </c>
      <c r="X51" s="20">
        <f t="shared" si="6"/>
        <v>0</v>
      </c>
      <c r="Y51" s="20">
        <f t="shared" si="7"/>
        <v>0</v>
      </c>
      <c r="Z51" s="20">
        <f t="shared" si="8"/>
        <v>2512.9299999999998</v>
      </c>
      <c r="AA51" s="20">
        <f t="shared" si="9"/>
        <v>1854.2782684792778</v>
      </c>
      <c r="AB51" s="20">
        <f t="shared" si="10"/>
        <v>309.66173152072213</v>
      </c>
      <c r="AC51" s="20">
        <f t="shared" si="11"/>
        <v>0</v>
      </c>
      <c r="AD51" s="20">
        <f t="shared" si="12"/>
        <v>0</v>
      </c>
      <c r="AE51" s="20">
        <f t="shared" si="13"/>
        <v>2163.94</v>
      </c>
    </row>
    <row r="52" spans="1:31" x14ac:dyDescent="0.3">
      <c r="A52" s="7" t="s">
        <v>21</v>
      </c>
      <c r="B52" s="7" t="s">
        <v>22</v>
      </c>
      <c r="C52" s="7" t="s">
        <v>92</v>
      </c>
      <c r="D52" s="7" t="s">
        <v>131</v>
      </c>
      <c r="E52" s="7" t="s">
        <v>132</v>
      </c>
      <c r="F52" s="8">
        <v>29.35</v>
      </c>
      <c r="G52" s="8">
        <v>39.380000000000003</v>
      </c>
      <c r="H52" s="8">
        <v>0</v>
      </c>
      <c r="I52" s="8"/>
      <c r="J52" s="8">
        <f t="shared" si="14"/>
        <v>68.73</v>
      </c>
      <c r="K52" s="8">
        <v>98.02</v>
      </c>
      <c r="L52" s="8">
        <v>25.59</v>
      </c>
      <c r="M52" s="8">
        <v>0</v>
      </c>
      <c r="N52" s="8"/>
      <c r="O52" s="8">
        <f t="shared" si="15"/>
        <v>123.61</v>
      </c>
      <c r="P52" s="9">
        <v>693.28</v>
      </c>
      <c r="Q52" s="9">
        <v>107.11</v>
      </c>
      <c r="R52" s="9">
        <v>16.29</v>
      </c>
      <c r="S52" s="9">
        <v>1246.96</v>
      </c>
      <c r="T52" s="9">
        <v>192.65</v>
      </c>
      <c r="U52" s="9">
        <v>29.29</v>
      </c>
      <c r="V52" s="20">
        <f t="shared" si="4"/>
        <v>296.05365924632616</v>
      </c>
      <c r="W52" s="20">
        <f t="shared" si="5"/>
        <v>397.22634075367381</v>
      </c>
      <c r="X52" s="20">
        <f t="shared" si="6"/>
        <v>0</v>
      </c>
      <c r="Y52" s="20">
        <f t="shared" si="7"/>
        <v>0</v>
      </c>
      <c r="Z52" s="20">
        <f t="shared" si="8"/>
        <v>693.28</v>
      </c>
      <c r="AA52" s="20">
        <f t="shared" si="9"/>
        <v>988.81174015047327</v>
      </c>
      <c r="AB52" s="20">
        <f t="shared" si="10"/>
        <v>258.14825984952677</v>
      </c>
      <c r="AC52" s="20">
        <f t="shared" si="11"/>
        <v>0</v>
      </c>
      <c r="AD52" s="20">
        <f t="shared" si="12"/>
        <v>0</v>
      </c>
      <c r="AE52" s="20">
        <f t="shared" si="13"/>
        <v>1246.96</v>
      </c>
    </row>
    <row r="53" spans="1:31" x14ac:dyDescent="0.3">
      <c r="A53" s="7" t="s">
        <v>21</v>
      </c>
      <c r="B53" s="7" t="s">
        <v>22</v>
      </c>
      <c r="C53" s="7" t="s">
        <v>92</v>
      </c>
      <c r="D53" s="7" t="s">
        <v>133</v>
      </c>
      <c r="E53" s="7" t="s">
        <v>134</v>
      </c>
      <c r="F53" s="8">
        <v>63.42</v>
      </c>
      <c r="G53" s="8">
        <v>38.76</v>
      </c>
      <c r="H53" s="8">
        <v>0</v>
      </c>
      <c r="I53" s="8"/>
      <c r="J53" s="8">
        <f t="shared" si="14"/>
        <v>102.18</v>
      </c>
      <c r="K53" s="8">
        <v>62.82</v>
      </c>
      <c r="L53" s="8">
        <v>25.19</v>
      </c>
      <c r="M53" s="8">
        <v>0</v>
      </c>
      <c r="N53" s="8"/>
      <c r="O53" s="8">
        <f t="shared" si="15"/>
        <v>88.01</v>
      </c>
      <c r="P53" s="9">
        <v>1187.49</v>
      </c>
      <c r="Q53" s="9">
        <v>363.38</v>
      </c>
      <c r="R53" s="9">
        <v>27.9</v>
      </c>
      <c r="S53" s="9">
        <v>1022.88</v>
      </c>
      <c r="T53" s="9">
        <v>313.02</v>
      </c>
      <c r="U53" s="9">
        <v>24.03</v>
      </c>
      <c r="V53" s="20">
        <f t="shared" si="4"/>
        <v>737.03871403405742</v>
      </c>
      <c r="W53" s="20">
        <f t="shared" si="5"/>
        <v>450.45128596594236</v>
      </c>
      <c r="X53" s="20">
        <f t="shared" si="6"/>
        <v>0</v>
      </c>
      <c r="Y53" s="20">
        <f t="shared" si="7"/>
        <v>0</v>
      </c>
      <c r="Z53" s="20">
        <f t="shared" si="8"/>
        <v>1187.49</v>
      </c>
      <c r="AA53" s="20">
        <f t="shared" si="9"/>
        <v>730.11386887853644</v>
      </c>
      <c r="AB53" s="20">
        <f t="shared" si="10"/>
        <v>292.76613112146345</v>
      </c>
      <c r="AC53" s="20">
        <f t="shared" si="11"/>
        <v>0</v>
      </c>
      <c r="AD53" s="20">
        <f t="shared" si="12"/>
        <v>0</v>
      </c>
      <c r="AE53" s="20">
        <f t="shared" si="13"/>
        <v>1022.88</v>
      </c>
    </row>
    <row r="54" spans="1:31" x14ac:dyDescent="0.3">
      <c r="A54" s="7" t="s">
        <v>21</v>
      </c>
      <c r="B54" s="7" t="s">
        <v>22</v>
      </c>
      <c r="C54" s="7" t="s">
        <v>28</v>
      </c>
      <c r="D54" s="7" t="s">
        <v>135</v>
      </c>
      <c r="E54" s="7" t="s">
        <v>136</v>
      </c>
      <c r="F54" s="8">
        <v>135.30000000000001</v>
      </c>
      <c r="G54" s="8">
        <v>50</v>
      </c>
      <c r="H54" s="8">
        <v>0</v>
      </c>
      <c r="I54" s="8"/>
      <c r="J54" s="8">
        <f t="shared" si="14"/>
        <v>185.3</v>
      </c>
      <c r="K54" s="8">
        <v>180.71</v>
      </c>
      <c r="L54" s="8">
        <v>26</v>
      </c>
      <c r="M54" s="8">
        <v>0</v>
      </c>
      <c r="N54" s="8"/>
      <c r="O54" s="8">
        <f t="shared" si="15"/>
        <v>206.71</v>
      </c>
      <c r="P54" s="9">
        <v>2206.92</v>
      </c>
      <c r="Q54" s="9">
        <v>675.3</v>
      </c>
      <c r="R54" s="9">
        <v>51.85</v>
      </c>
      <c r="S54" s="9">
        <v>2461.92</v>
      </c>
      <c r="T54" s="9">
        <v>753.34</v>
      </c>
      <c r="U54" s="9">
        <v>57.84</v>
      </c>
      <c r="V54" s="20">
        <f t="shared" si="4"/>
        <v>1611.4208094981111</v>
      </c>
      <c r="W54" s="20">
        <f t="shared" si="5"/>
        <v>595.49919050188885</v>
      </c>
      <c r="X54" s="20">
        <f t="shared" si="6"/>
        <v>0</v>
      </c>
      <c r="Y54" s="20">
        <f t="shared" si="7"/>
        <v>0</v>
      </c>
      <c r="Z54" s="20">
        <f t="shared" si="8"/>
        <v>2206.92</v>
      </c>
      <c r="AA54" s="20">
        <f t="shared" si="9"/>
        <v>2152.2595094576945</v>
      </c>
      <c r="AB54" s="20">
        <f t="shared" si="10"/>
        <v>309.66049054230564</v>
      </c>
      <c r="AC54" s="20">
        <f t="shared" si="11"/>
        <v>0</v>
      </c>
      <c r="AD54" s="20">
        <f t="shared" si="12"/>
        <v>0</v>
      </c>
      <c r="AE54" s="20">
        <f t="shared" si="13"/>
        <v>2461.92</v>
      </c>
    </row>
    <row r="55" spans="1:31" x14ac:dyDescent="0.3">
      <c r="A55" s="7" t="s">
        <v>21</v>
      </c>
      <c r="B55" s="7" t="s">
        <v>22</v>
      </c>
      <c r="C55" s="7" t="s">
        <v>28</v>
      </c>
      <c r="D55" s="7" t="s">
        <v>137</v>
      </c>
      <c r="E55" s="7" t="s">
        <v>138</v>
      </c>
      <c r="F55" s="8">
        <v>50.96</v>
      </c>
      <c r="G55" s="8">
        <v>50</v>
      </c>
      <c r="H55" s="8">
        <v>0</v>
      </c>
      <c r="I55" s="8"/>
      <c r="J55" s="8">
        <f t="shared" si="14"/>
        <v>100.96000000000001</v>
      </c>
      <c r="K55" s="8">
        <v>95.64</v>
      </c>
      <c r="L55" s="8">
        <v>26</v>
      </c>
      <c r="M55" s="8">
        <v>0</v>
      </c>
      <c r="N55" s="8"/>
      <c r="O55" s="8">
        <f t="shared" si="15"/>
        <v>121.64</v>
      </c>
      <c r="P55" s="9">
        <v>1202.51</v>
      </c>
      <c r="Q55" s="9">
        <v>367.97</v>
      </c>
      <c r="R55" s="9">
        <v>28.25</v>
      </c>
      <c r="S55" s="9">
        <v>1448.7</v>
      </c>
      <c r="T55" s="9">
        <v>443.29</v>
      </c>
      <c r="U55" s="9">
        <v>34.03</v>
      </c>
      <c r="V55" s="20">
        <f t="shared" si="4"/>
        <v>606.97216323296345</v>
      </c>
      <c r="W55" s="20">
        <f t="shared" si="5"/>
        <v>595.53783676703642</v>
      </c>
      <c r="X55" s="20">
        <f t="shared" si="6"/>
        <v>0</v>
      </c>
      <c r="Y55" s="20">
        <f t="shared" si="7"/>
        <v>0</v>
      </c>
      <c r="Z55" s="20">
        <f t="shared" si="8"/>
        <v>1202.51</v>
      </c>
      <c r="AA55" s="20">
        <f t="shared" si="9"/>
        <v>1139.0469253535023</v>
      </c>
      <c r="AB55" s="20">
        <f t="shared" si="10"/>
        <v>309.65307464649788</v>
      </c>
      <c r="AC55" s="20">
        <f t="shared" si="11"/>
        <v>0</v>
      </c>
      <c r="AD55" s="20">
        <f t="shared" si="12"/>
        <v>0</v>
      </c>
      <c r="AE55" s="20">
        <f t="shared" si="13"/>
        <v>1448.7</v>
      </c>
    </row>
    <row r="56" spans="1:31" x14ac:dyDescent="0.3">
      <c r="A56" s="7" t="s">
        <v>21</v>
      </c>
      <c r="B56" s="7" t="s">
        <v>22</v>
      </c>
      <c r="C56" s="7" t="s">
        <v>73</v>
      </c>
      <c r="D56" s="7" t="s">
        <v>139</v>
      </c>
      <c r="E56" s="7" t="s">
        <v>140</v>
      </c>
      <c r="F56" s="8">
        <v>19.32</v>
      </c>
      <c r="G56" s="8">
        <v>40</v>
      </c>
      <c r="H56" s="8">
        <v>0</v>
      </c>
      <c r="I56" s="8"/>
      <c r="J56" s="8">
        <f t="shared" si="14"/>
        <v>59.32</v>
      </c>
      <c r="K56" s="8">
        <v>81.11</v>
      </c>
      <c r="L56" s="8">
        <v>26</v>
      </c>
      <c r="M56" s="8">
        <v>0</v>
      </c>
      <c r="N56" s="8"/>
      <c r="O56" s="8">
        <f t="shared" si="15"/>
        <v>107.11</v>
      </c>
      <c r="P56" s="9">
        <v>672.22</v>
      </c>
      <c r="Q56" s="9">
        <v>205.69</v>
      </c>
      <c r="R56" s="9">
        <v>15.79</v>
      </c>
      <c r="S56" s="9">
        <v>1213.6400000000001</v>
      </c>
      <c r="T56" s="9">
        <v>371.36</v>
      </c>
      <c r="U56" s="9">
        <v>28.51</v>
      </c>
      <c r="V56" s="20">
        <f t="shared" si="4"/>
        <v>218.93611598111937</v>
      </c>
      <c r="W56" s="20">
        <f t="shared" si="5"/>
        <v>453.28388401888071</v>
      </c>
      <c r="X56" s="20">
        <f t="shared" si="6"/>
        <v>0</v>
      </c>
      <c r="Y56" s="20">
        <f t="shared" si="7"/>
        <v>0</v>
      </c>
      <c r="Z56" s="20">
        <f t="shared" si="8"/>
        <v>672.22</v>
      </c>
      <c r="AA56" s="20">
        <f t="shared" si="9"/>
        <v>919.03968256932137</v>
      </c>
      <c r="AB56" s="20">
        <f t="shared" si="10"/>
        <v>294.60031743067879</v>
      </c>
      <c r="AC56" s="20">
        <f t="shared" si="11"/>
        <v>0</v>
      </c>
      <c r="AD56" s="20">
        <f t="shared" si="12"/>
        <v>0</v>
      </c>
      <c r="AE56" s="20">
        <f t="shared" si="13"/>
        <v>1213.6400000000001</v>
      </c>
    </row>
    <row r="57" spans="1:31" x14ac:dyDescent="0.3">
      <c r="A57" s="7" t="s">
        <v>21</v>
      </c>
      <c r="B57" s="7" t="s">
        <v>22</v>
      </c>
      <c r="C57" s="7" t="s">
        <v>28</v>
      </c>
      <c r="D57" s="7" t="s">
        <v>141</v>
      </c>
      <c r="E57" s="7" t="s">
        <v>142</v>
      </c>
      <c r="F57" s="8">
        <v>0</v>
      </c>
      <c r="G57" s="8">
        <v>40</v>
      </c>
      <c r="H57" s="8">
        <v>0</v>
      </c>
      <c r="I57" s="8">
        <v>5.1100000000000003</v>
      </c>
      <c r="J57" s="8">
        <f t="shared" si="14"/>
        <v>34.89</v>
      </c>
      <c r="K57" s="8">
        <v>14.34</v>
      </c>
      <c r="L57" s="8">
        <v>26</v>
      </c>
      <c r="M57" s="8">
        <v>0</v>
      </c>
      <c r="N57" s="8"/>
      <c r="O57" s="8">
        <f t="shared" si="15"/>
        <v>40.340000000000003</v>
      </c>
      <c r="P57" s="9">
        <v>470.53</v>
      </c>
      <c r="Q57" s="9">
        <v>143.97</v>
      </c>
      <c r="R57" s="9">
        <v>11.05</v>
      </c>
      <c r="S57" s="9">
        <v>544.26</v>
      </c>
      <c r="T57" s="9">
        <v>166.56</v>
      </c>
      <c r="U57" s="9">
        <v>12.79</v>
      </c>
      <c r="V57" s="20">
        <f t="shared" si="4"/>
        <v>0</v>
      </c>
      <c r="W57" s="20">
        <f t="shared" si="5"/>
        <v>539.44396675265114</v>
      </c>
      <c r="X57" s="20">
        <f t="shared" si="6"/>
        <v>0</v>
      </c>
      <c r="Y57" s="20">
        <f t="shared" si="7"/>
        <v>68.913966752651191</v>
      </c>
      <c r="Z57" s="20">
        <f t="shared" si="8"/>
        <v>470.53</v>
      </c>
      <c r="AA57" s="20">
        <f t="shared" si="9"/>
        <v>193.47269211700544</v>
      </c>
      <c r="AB57" s="20">
        <f t="shared" si="10"/>
        <v>350.78730788299453</v>
      </c>
      <c r="AC57" s="20">
        <f t="shared" si="11"/>
        <v>0</v>
      </c>
      <c r="AD57" s="20">
        <f t="shared" si="12"/>
        <v>0</v>
      </c>
      <c r="AE57" s="20">
        <f t="shared" si="13"/>
        <v>544.26</v>
      </c>
    </row>
    <row r="58" spans="1:31" x14ac:dyDescent="0.3">
      <c r="A58" s="7" t="s">
        <v>21</v>
      </c>
      <c r="B58" s="7" t="s">
        <v>22</v>
      </c>
      <c r="C58" s="7" t="s">
        <v>28</v>
      </c>
      <c r="D58" s="7" t="s">
        <v>143</v>
      </c>
      <c r="E58" s="7" t="s">
        <v>144</v>
      </c>
      <c r="F58" s="8">
        <v>3.46</v>
      </c>
      <c r="G58" s="8">
        <v>40</v>
      </c>
      <c r="H58" s="8">
        <v>0</v>
      </c>
      <c r="I58" s="8"/>
      <c r="J58" s="8">
        <f t="shared" si="14"/>
        <v>43.46</v>
      </c>
      <c r="K58" s="8">
        <v>41.01</v>
      </c>
      <c r="L58" s="8">
        <v>26</v>
      </c>
      <c r="M58" s="8">
        <v>0</v>
      </c>
      <c r="N58" s="8"/>
      <c r="O58" s="8">
        <f t="shared" si="15"/>
        <v>67.009999999999991</v>
      </c>
      <c r="P58" s="9">
        <v>502.98</v>
      </c>
      <c r="Q58" s="9">
        <v>153.91</v>
      </c>
      <c r="R58" s="9">
        <v>11.82</v>
      </c>
      <c r="S58" s="9">
        <v>775.48</v>
      </c>
      <c r="T58" s="9">
        <v>237.31</v>
      </c>
      <c r="U58" s="9">
        <v>18.22</v>
      </c>
      <c r="V58" s="20">
        <f t="shared" si="4"/>
        <v>40.043966866083757</v>
      </c>
      <c r="W58" s="20">
        <f t="shared" si="5"/>
        <v>462.93603313391628</v>
      </c>
      <c r="X58" s="20">
        <f t="shared" si="6"/>
        <v>0</v>
      </c>
      <c r="Y58" s="20">
        <f t="shared" si="7"/>
        <v>0</v>
      </c>
      <c r="Z58" s="20">
        <f t="shared" si="8"/>
        <v>502.98000000000008</v>
      </c>
      <c r="AA58" s="20">
        <f t="shared" si="9"/>
        <v>474.59237128786748</v>
      </c>
      <c r="AB58" s="20">
        <f t="shared" si="10"/>
        <v>300.88762871213254</v>
      </c>
      <c r="AC58" s="20">
        <f t="shared" si="11"/>
        <v>0</v>
      </c>
      <c r="AD58" s="20">
        <f t="shared" si="12"/>
        <v>0</v>
      </c>
      <c r="AE58" s="20">
        <f t="shared" si="13"/>
        <v>775.4799999999999</v>
      </c>
    </row>
    <row r="59" spans="1:31" x14ac:dyDescent="0.3">
      <c r="A59" s="7" t="s">
        <v>21</v>
      </c>
      <c r="B59" s="7" t="s">
        <v>22</v>
      </c>
      <c r="C59" s="7" t="s">
        <v>28</v>
      </c>
      <c r="D59" s="7" t="s">
        <v>145</v>
      </c>
      <c r="E59" s="7" t="s">
        <v>146</v>
      </c>
      <c r="F59" s="8">
        <v>168.75</v>
      </c>
      <c r="G59" s="8">
        <v>42</v>
      </c>
      <c r="H59" s="8">
        <v>0</v>
      </c>
      <c r="I59" s="8"/>
      <c r="J59" s="8">
        <f t="shared" si="14"/>
        <v>210.75</v>
      </c>
      <c r="K59" s="8">
        <v>144.88999999999999</v>
      </c>
      <c r="L59" s="8">
        <v>26</v>
      </c>
      <c r="M59" s="8">
        <v>0</v>
      </c>
      <c r="N59" s="8"/>
      <c r="O59" s="8">
        <f t="shared" si="15"/>
        <v>170.89</v>
      </c>
      <c r="P59" s="9">
        <v>2510</v>
      </c>
      <c r="Q59" s="9">
        <v>768.07</v>
      </c>
      <c r="R59" s="9">
        <v>58.97</v>
      </c>
      <c r="S59" s="9">
        <v>2035.3</v>
      </c>
      <c r="T59" s="9">
        <v>622.82000000000005</v>
      </c>
      <c r="U59" s="9">
        <v>47.82</v>
      </c>
      <c r="V59" s="20">
        <f t="shared" si="4"/>
        <v>2009.7864768683273</v>
      </c>
      <c r="W59" s="20">
        <f t="shared" si="5"/>
        <v>500.21352313167262</v>
      </c>
      <c r="X59" s="20">
        <f t="shared" si="6"/>
        <v>0</v>
      </c>
      <c r="Y59" s="20">
        <f t="shared" si="7"/>
        <v>0</v>
      </c>
      <c r="Z59" s="20">
        <f t="shared" si="8"/>
        <v>2510</v>
      </c>
      <c r="AA59" s="20">
        <f t="shared" si="9"/>
        <v>1725.6399847855346</v>
      </c>
      <c r="AB59" s="20">
        <f t="shared" si="10"/>
        <v>309.66001521446549</v>
      </c>
      <c r="AC59" s="20">
        <f t="shared" si="11"/>
        <v>0</v>
      </c>
      <c r="AD59" s="20">
        <f t="shared" si="12"/>
        <v>0</v>
      </c>
      <c r="AE59" s="20">
        <f t="shared" si="13"/>
        <v>2035.3000000000002</v>
      </c>
    </row>
    <row r="60" spans="1:31" x14ac:dyDescent="0.3">
      <c r="A60" s="7" t="s">
        <v>21</v>
      </c>
      <c r="B60" s="7" t="s">
        <v>22</v>
      </c>
      <c r="C60" s="7" t="s">
        <v>28</v>
      </c>
      <c r="D60" s="7" t="s">
        <v>147</v>
      </c>
      <c r="E60" s="7" t="s">
        <v>148</v>
      </c>
      <c r="F60" s="8">
        <v>93.77</v>
      </c>
      <c r="G60" s="8">
        <v>40</v>
      </c>
      <c r="H60" s="8">
        <v>0</v>
      </c>
      <c r="I60" s="8"/>
      <c r="J60" s="8">
        <f t="shared" si="14"/>
        <v>133.76999999999998</v>
      </c>
      <c r="K60" s="8">
        <v>117.75</v>
      </c>
      <c r="L60" s="8">
        <v>26</v>
      </c>
      <c r="M60" s="8">
        <v>0</v>
      </c>
      <c r="N60" s="8"/>
      <c r="O60" s="8">
        <f t="shared" si="15"/>
        <v>143.75</v>
      </c>
      <c r="P60" s="9">
        <v>1515.76</v>
      </c>
      <c r="Q60" s="9">
        <v>463.81</v>
      </c>
      <c r="R60" s="9">
        <v>35.61</v>
      </c>
      <c r="S60" s="9">
        <v>1628.81</v>
      </c>
      <c r="T60" s="9">
        <v>498.41</v>
      </c>
      <c r="U60" s="9">
        <v>38.270000000000003</v>
      </c>
      <c r="V60" s="20">
        <f t="shared" si="4"/>
        <v>1062.5163728788218</v>
      </c>
      <c r="W60" s="20">
        <f t="shared" si="5"/>
        <v>453.24362712117818</v>
      </c>
      <c r="X60" s="20">
        <f t="shared" si="6"/>
        <v>0</v>
      </c>
      <c r="Y60" s="20">
        <f t="shared" si="7"/>
        <v>0</v>
      </c>
      <c r="Z60" s="20">
        <f t="shared" si="8"/>
        <v>1515.76</v>
      </c>
      <c r="AA60" s="20">
        <f t="shared" si="9"/>
        <v>1334.2078434782607</v>
      </c>
      <c r="AB60" s="20">
        <f t="shared" si="10"/>
        <v>294.60215652173912</v>
      </c>
      <c r="AC60" s="20">
        <f t="shared" si="11"/>
        <v>0</v>
      </c>
      <c r="AD60" s="20">
        <f t="shared" si="12"/>
        <v>0</v>
      </c>
      <c r="AE60" s="20">
        <f t="shared" si="13"/>
        <v>1628.81</v>
      </c>
    </row>
    <row r="61" spans="1:31" x14ac:dyDescent="0.3">
      <c r="A61" s="7" t="s">
        <v>21</v>
      </c>
      <c r="B61" s="7" t="s">
        <v>22</v>
      </c>
      <c r="C61" s="7" t="s">
        <v>28</v>
      </c>
      <c r="D61" s="7" t="s">
        <v>149</v>
      </c>
      <c r="E61" s="7" t="s">
        <v>150</v>
      </c>
      <c r="F61" s="8">
        <v>152.79</v>
      </c>
      <c r="G61" s="8">
        <v>50</v>
      </c>
      <c r="H61" s="8">
        <v>0</v>
      </c>
      <c r="I61" s="8"/>
      <c r="J61" s="8">
        <f t="shared" si="14"/>
        <v>202.79</v>
      </c>
      <c r="K61" s="8">
        <v>175.25</v>
      </c>
      <c r="L61" s="8">
        <v>26</v>
      </c>
      <c r="M61" s="8">
        <v>0</v>
      </c>
      <c r="N61" s="8"/>
      <c r="O61" s="8">
        <f t="shared" si="15"/>
        <v>201.25</v>
      </c>
      <c r="P61" s="9">
        <v>3500.96</v>
      </c>
      <c r="Q61" s="9">
        <v>1071.28</v>
      </c>
      <c r="R61" s="9">
        <v>82.25</v>
      </c>
      <c r="S61" s="9">
        <v>3474.38</v>
      </c>
      <c r="T61" s="9">
        <v>1063.1500000000001</v>
      </c>
      <c r="U61" s="9">
        <v>81.62</v>
      </c>
      <c r="V61" s="20">
        <f t="shared" si="4"/>
        <v>2637.7616174367572</v>
      </c>
      <c r="W61" s="20">
        <f t="shared" si="5"/>
        <v>863.19838256324283</v>
      </c>
      <c r="X61" s="20">
        <f t="shared" si="6"/>
        <v>0</v>
      </c>
      <c r="Y61" s="20">
        <f t="shared" si="7"/>
        <v>0</v>
      </c>
      <c r="Z61" s="20">
        <f t="shared" si="8"/>
        <v>3500.96</v>
      </c>
      <c r="AA61" s="20">
        <f t="shared" si="9"/>
        <v>3025.5160000000001</v>
      </c>
      <c r="AB61" s="20">
        <f t="shared" si="10"/>
        <v>448.86399999999998</v>
      </c>
      <c r="AC61" s="20">
        <f t="shared" si="11"/>
        <v>0</v>
      </c>
      <c r="AD61" s="20">
        <f t="shared" si="12"/>
        <v>0</v>
      </c>
      <c r="AE61" s="20">
        <f t="shared" si="13"/>
        <v>3474.3799999999997</v>
      </c>
    </row>
    <row r="62" spans="1:31" x14ac:dyDescent="0.3">
      <c r="A62" s="7" t="s">
        <v>21</v>
      </c>
      <c r="B62" s="7" t="s">
        <v>22</v>
      </c>
      <c r="C62" s="7" t="s">
        <v>23</v>
      </c>
      <c r="D62" s="7" t="s">
        <v>151</v>
      </c>
      <c r="E62" s="7" t="s">
        <v>152</v>
      </c>
      <c r="F62" s="8">
        <v>132.37</v>
      </c>
      <c r="G62" s="8">
        <v>50</v>
      </c>
      <c r="H62" s="8">
        <v>0</v>
      </c>
      <c r="I62" s="8"/>
      <c r="J62" s="8">
        <f t="shared" si="14"/>
        <v>182.37</v>
      </c>
      <c r="K62" s="8">
        <v>188</v>
      </c>
      <c r="L62" s="8">
        <v>26</v>
      </c>
      <c r="M62" s="8">
        <v>0</v>
      </c>
      <c r="N62" s="8"/>
      <c r="O62" s="8">
        <f t="shared" si="15"/>
        <v>214</v>
      </c>
      <c r="P62" s="9">
        <v>3823.36</v>
      </c>
      <c r="Q62" s="9">
        <v>1085.07</v>
      </c>
      <c r="R62" s="9">
        <v>89.82</v>
      </c>
      <c r="S62" s="9">
        <v>4486.26</v>
      </c>
      <c r="T62" s="9">
        <v>1273.2</v>
      </c>
      <c r="U62" s="9">
        <v>105.4</v>
      </c>
      <c r="V62" s="20">
        <f t="shared" si="4"/>
        <v>2775.1174162417065</v>
      </c>
      <c r="W62" s="20">
        <f t="shared" si="5"/>
        <v>1048.2425837582934</v>
      </c>
      <c r="X62" s="20">
        <f t="shared" si="6"/>
        <v>0</v>
      </c>
      <c r="Y62" s="20">
        <f t="shared" si="7"/>
        <v>0</v>
      </c>
      <c r="Z62" s="20">
        <f t="shared" si="8"/>
        <v>3823.36</v>
      </c>
      <c r="AA62" s="20">
        <f t="shared" si="9"/>
        <v>3941.2003738317758</v>
      </c>
      <c r="AB62" s="20">
        <f t="shared" si="10"/>
        <v>545.05962616822433</v>
      </c>
      <c r="AC62" s="20">
        <f t="shared" si="11"/>
        <v>0</v>
      </c>
      <c r="AD62" s="20">
        <f t="shared" si="12"/>
        <v>0</v>
      </c>
      <c r="AE62" s="20">
        <f t="shared" si="13"/>
        <v>4486.26</v>
      </c>
    </row>
    <row r="63" spans="1:31" x14ac:dyDescent="0.3">
      <c r="A63" s="7"/>
      <c r="B63" s="7"/>
      <c r="C63" s="7"/>
      <c r="D63" s="7"/>
      <c r="E63" s="7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31" x14ac:dyDescent="0.3">
      <c r="A64" s="12" t="s">
        <v>153</v>
      </c>
      <c r="B64" s="12"/>
      <c r="C64" s="12"/>
      <c r="D64" s="12"/>
      <c r="E64" s="12"/>
      <c r="F64" s="13">
        <f t="shared" ref="F64:O64" si="16">SUM(F2:F63)</f>
        <v>3946.26</v>
      </c>
      <c r="G64" s="13">
        <f t="shared" si="16"/>
        <v>2630.2100000000009</v>
      </c>
      <c r="H64" s="13">
        <f t="shared" si="16"/>
        <v>0</v>
      </c>
      <c r="I64" s="13">
        <f t="shared" si="16"/>
        <v>52.31</v>
      </c>
      <c r="J64" s="13">
        <f t="shared" si="16"/>
        <v>6524.1600000000017</v>
      </c>
      <c r="K64" s="13">
        <f t="shared" si="16"/>
        <v>5041.8900000000003</v>
      </c>
      <c r="L64" s="13">
        <f t="shared" si="16"/>
        <v>1528.3</v>
      </c>
      <c r="M64" s="13">
        <f t="shared" si="16"/>
        <v>0</v>
      </c>
      <c r="N64" s="13">
        <f t="shared" si="16"/>
        <v>5.32</v>
      </c>
      <c r="O64" s="13">
        <f t="shared" si="16"/>
        <v>6564.87</v>
      </c>
      <c r="P64" s="13">
        <f t="shared" ref="P64" si="17">SUM(P2:P63)</f>
        <v>92769.999999999985</v>
      </c>
      <c r="Q64" s="13">
        <f t="shared" ref="Q64" si="18">SUM(Q2:Q63)</f>
        <v>27328.609999999997</v>
      </c>
      <c r="R64" s="13">
        <f t="shared" ref="R64" si="19">SUM(R2:R63)</f>
        <v>1937.3699999999992</v>
      </c>
      <c r="S64" s="13">
        <f t="shared" ref="S64" si="20">SUM(S2:S63)</f>
        <v>94384</v>
      </c>
      <c r="T64" s="13">
        <f t="shared" ref="T64" si="21">SUM(T2:T63)</f>
        <v>27705.550000000007</v>
      </c>
      <c r="U64" s="13">
        <f t="shared" ref="U64" si="22">SUM(U2:U63)</f>
        <v>1979.35</v>
      </c>
      <c r="V64" s="13">
        <f t="shared" si="4"/>
        <v>56113.666770894626</v>
      </c>
      <c r="W64" s="13">
        <f t="shared" si="5"/>
        <v>37400.152923901311</v>
      </c>
      <c r="X64" s="13">
        <f t="shared" si="6"/>
        <v>0</v>
      </c>
      <c r="Y64" s="13">
        <f t="shared" si="7"/>
        <v>743.81969479595818</v>
      </c>
      <c r="Z64" s="13">
        <f t="shared" si="8"/>
        <v>92769.999999999985</v>
      </c>
      <c r="AA64" s="13">
        <f t="shared" si="9"/>
        <v>72487.916098871734</v>
      </c>
      <c r="AB64" s="13">
        <f t="shared" si="10"/>
        <v>21972.570241299523</v>
      </c>
      <c r="AC64" s="13">
        <f t="shared" si="11"/>
        <v>0</v>
      </c>
      <c r="AD64" s="13">
        <f t="shared" si="12"/>
        <v>76.486340171244834</v>
      </c>
      <c r="AE64" s="13">
        <f t="shared" si="13"/>
        <v>94384</v>
      </c>
    </row>
    <row r="66" spans="6:15" x14ac:dyDescent="0.3">
      <c r="K66" s="8"/>
      <c r="L66" s="8"/>
      <c r="M66" s="8"/>
      <c r="N66" s="8"/>
      <c r="O66" s="8"/>
    </row>
    <row r="67" spans="6:15" x14ac:dyDescent="0.3">
      <c r="K67" s="8"/>
      <c r="L67" s="8"/>
      <c r="M67" s="8"/>
      <c r="N67" s="8"/>
      <c r="O67" s="8"/>
    </row>
    <row r="68" spans="6:15" x14ac:dyDescent="0.3">
      <c r="K68" s="8"/>
      <c r="L68" s="8"/>
      <c r="M68" s="8"/>
      <c r="N68" s="8"/>
      <c r="O68" s="8"/>
    </row>
    <row r="69" spans="6:15" x14ac:dyDescent="0.3"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6:15" x14ac:dyDescent="0.3"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6:15" x14ac:dyDescent="0.3"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6:15" x14ac:dyDescent="0.3"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6:15" x14ac:dyDescent="0.3"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6:15" x14ac:dyDescent="0.3"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6:15" x14ac:dyDescent="0.3"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6:15" x14ac:dyDescent="0.3"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6:15" x14ac:dyDescent="0.3"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6:15" x14ac:dyDescent="0.3"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6:15" x14ac:dyDescent="0.3"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6:15" x14ac:dyDescent="0.3"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6:15" x14ac:dyDescent="0.3"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6:15" x14ac:dyDescent="0.3"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6:15" x14ac:dyDescent="0.3"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6:15" x14ac:dyDescent="0.3"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6:15" x14ac:dyDescent="0.3"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6:15" x14ac:dyDescent="0.3"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6:15" x14ac:dyDescent="0.3"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6:15" x14ac:dyDescent="0.3"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6:15" x14ac:dyDescent="0.3"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6:15" x14ac:dyDescent="0.3"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6:15" x14ac:dyDescent="0.3"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6:15" x14ac:dyDescent="0.3"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6:15" x14ac:dyDescent="0.3"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6:15" x14ac:dyDescent="0.3"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6:15" x14ac:dyDescent="0.3"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6:15" x14ac:dyDescent="0.3"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6:15" x14ac:dyDescent="0.3"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6:15" x14ac:dyDescent="0.3"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6:15" x14ac:dyDescent="0.3"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6:15" x14ac:dyDescent="0.3"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6:15" x14ac:dyDescent="0.3"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6:15" x14ac:dyDescent="0.3"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6:15" x14ac:dyDescent="0.3"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6:15" x14ac:dyDescent="0.3">
      <c r="F104" s="8"/>
      <c r="G104" s="8"/>
      <c r="H104" s="8"/>
      <c r="I104" s="8"/>
      <c r="J104" s="8"/>
      <c r="K104" s="8"/>
      <c r="L104" s="8"/>
      <c r="M104" s="8"/>
      <c r="N104" s="8"/>
      <c r="O104" s="8"/>
    </row>
  </sheetData>
  <autoFilter ref="A1:O64" xr:uid="{00000000-0009-0000-0000-000000000000}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62"/>
  <sheetViews>
    <sheetView zoomScale="90" zoomScaleNormal="9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38" sqref="G38"/>
    </sheetView>
  </sheetViews>
  <sheetFormatPr defaultColWidth="15.5546875" defaultRowHeight="14.4" x14ac:dyDescent="0.3"/>
  <cols>
    <col min="4" max="4" width="22.6640625" customWidth="1"/>
  </cols>
  <sheetData>
    <row r="1" spans="1:26" ht="51" customHeight="1" x14ac:dyDescent="0.3">
      <c r="A1" s="14" t="s">
        <v>0</v>
      </c>
      <c r="B1" s="14" t="s">
        <v>154</v>
      </c>
      <c r="C1" s="14" t="s">
        <v>2</v>
      </c>
      <c r="D1" s="14" t="s">
        <v>4</v>
      </c>
      <c r="E1" s="14" t="s">
        <v>155</v>
      </c>
      <c r="F1" s="14" t="s">
        <v>156</v>
      </c>
      <c r="G1" s="15" t="s">
        <v>157</v>
      </c>
      <c r="H1" s="14" t="s">
        <v>158</v>
      </c>
      <c r="I1" s="14" t="s">
        <v>159</v>
      </c>
      <c r="J1" s="14" t="s">
        <v>160</v>
      </c>
      <c r="K1" s="14" t="s">
        <v>161</v>
      </c>
      <c r="L1" s="14" t="s">
        <v>162</v>
      </c>
      <c r="M1" s="14" t="s">
        <v>163</v>
      </c>
      <c r="N1" s="15" t="s">
        <v>164</v>
      </c>
      <c r="O1" s="14" t="s">
        <v>165</v>
      </c>
      <c r="P1" s="14" t="s">
        <v>166</v>
      </c>
      <c r="Q1" s="14" t="s">
        <v>167</v>
      </c>
      <c r="R1" s="14" t="s">
        <v>168</v>
      </c>
      <c r="S1" s="14" t="s">
        <v>169</v>
      </c>
      <c r="T1" s="15" t="s">
        <v>170</v>
      </c>
      <c r="U1" s="14" t="s">
        <v>171</v>
      </c>
      <c r="V1" s="14" t="s">
        <v>172</v>
      </c>
      <c r="W1" s="14" t="s">
        <v>173</v>
      </c>
      <c r="X1" s="14" t="s">
        <v>174</v>
      </c>
      <c r="Y1" s="14" t="s">
        <v>175</v>
      </c>
      <c r="Z1" s="15" t="s">
        <v>176</v>
      </c>
    </row>
    <row r="2" spans="1:26" x14ac:dyDescent="0.3">
      <c r="A2" s="7" t="s">
        <v>21</v>
      </c>
      <c r="B2" s="7" t="s">
        <v>22</v>
      </c>
      <c r="C2" s="7" t="s">
        <v>23</v>
      </c>
      <c r="D2" s="7" t="s">
        <v>25</v>
      </c>
      <c r="E2" t="s">
        <v>177</v>
      </c>
    </row>
    <row r="3" spans="1:26" x14ac:dyDescent="0.3">
      <c r="A3" s="7" t="s">
        <v>21</v>
      </c>
      <c r="B3" s="7" t="s">
        <v>22</v>
      </c>
      <c r="C3" s="7" t="s">
        <v>23</v>
      </c>
      <c r="D3" s="7" t="s">
        <v>27</v>
      </c>
      <c r="E3" t="s">
        <v>177</v>
      </c>
    </row>
    <row r="4" spans="1:26" x14ac:dyDescent="0.3">
      <c r="A4" s="7" t="s">
        <v>21</v>
      </c>
      <c r="B4" s="7" t="s">
        <v>22</v>
      </c>
      <c r="C4" s="7" t="s">
        <v>28</v>
      </c>
      <c r="D4" s="7" t="s">
        <v>30</v>
      </c>
      <c r="E4" s="16" t="s">
        <v>177</v>
      </c>
    </row>
    <row r="5" spans="1:26" x14ac:dyDescent="0.3">
      <c r="A5" s="7" t="s">
        <v>21</v>
      </c>
      <c r="B5" s="7" t="s">
        <v>22</v>
      </c>
      <c r="C5" s="7" t="s">
        <v>28</v>
      </c>
      <c r="D5" s="7" t="s">
        <v>32</v>
      </c>
      <c r="E5" s="16" t="s">
        <v>177</v>
      </c>
    </row>
    <row r="6" spans="1:26" x14ac:dyDescent="0.3">
      <c r="A6" s="7" t="s">
        <v>21</v>
      </c>
      <c r="B6" s="7" t="s">
        <v>22</v>
      </c>
      <c r="C6" s="7" t="s">
        <v>23</v>
      </c>
      <c r="D6" s="7" t="s">
        <v>34</v>
      </c>
      <c r="E6" s="16" t="s">
        <v>177</v>
      </c>
    </row>
    <row r="7" spans="1:26" x14ac:dyDescent="0.3">
      <c r="A7" s="7" t="s">
        <v>21</v>
      </c>
      <c r="B7" s="7" t="s">
        <v>22</v>
      </c>
      <c r="C7" s="7" t="s">
        <v>28</v>
      </c>
      <c r="D7" s="7" t="s">
        <v>36</v>
      </c>
      <c r="E7" s="17" t="s">
        <v>177</v>
      </c>
    </row>
    <row r="8" spans="1:26" x14ac:dyDescent="0.3">
      <c r="A8" s="7" t="s">
        <v>21</v>
      </c>
      <c r="B8" s="7" t="s">
        <v>22</v>
      </c>
      <c r="C8" s="7" t="s">
        <v>28</v>
      </c>
      <c r="D8" s="7" t="s">
        <v>38</v>
      </c>
      <c r="E8" s="17" t="s">
        <v>177</v>
      </c>
    </row>
    <row r="9" spans="1:26" x14ac:dyDescent="0.3">
      <c r="A9" s="7" t="s">
        <v>21</v>
      </c>
      <c r="B9" s="7" t="s">
        <v>22</v>
      </c>
      <c r="C9" s="7" t="s">
        <v>28</v>
      </c>
      <c r="D9" s="7" t="s">
        <v>40</v>
      </c>
      <c r="E9" s="17" t="s">
        <v>177</v>
      </c>
    </row>
    <row r="10" spans="1:26" x14ac:dyDescent="0.3">
      <c r="A10" s="7" t="s">
        <v>21</v>
      </c>
      <c r="B10" s="7" t="s">
        <v>22</v>
      </c>
      <c r="C10" s="7" t="s">
        <v>28</v>
      </c>
      <c r="D10" s="7" t="s">
        <v>42</v>
      </c>
      <c r="E10" s="17" t="s">
        <v>177</v>
      </c>
    </row>
    <row r="11" spans="1:26" x14ac:dyDescent="0.3">
      <c r="A11" s="7" t="s">
        <v>21</v>
      </c>
      <c r="B11" s="7" t="s">
        <v>22</v>
      </c>
      <c r="C11" s="7" t="s">
        <v>23</v>
      </c>
      <c r="D11" s="7" t="s">
        <v>44</v>
      </c>
      <c r="E11" s="17" t="s">
        <v>177</v>
      </c>
    </row>
    <row r="12" spans="1:26" x14ac:dyDescent="0.3">
      <c r="A12" s="7" t="s">
        <v>21</v>
      </c>
      <c r="B12" s="7" t="s">
        <v>22</v>
      </c>
      <c r="C12" s="7" t="s">
        <v>23</v>
      </c>
      <c r="D12" s="7" t="s">
        <v>46</v>
      </c>
      <c r="E12" s="17" t="s">
        <v>177</v>
      </c>
    </row>
    <row r="13" spans="1:26" x14ac:dyDescent="0.3">
      <c r="A13" s="7" t="s">
        <v>21</v>
      </c>
      <c r="B13" s="7" t="s">
        <v>22</v>
      </c>
      <c r="C13" s="7" t="s">
        <v>47</v>
      </c>
      <c r="D13" s="7" t="s">
        <v>49</v>
      </c>
      <c r="E13" s="17" t="s">
        <v>177</v>
      </c>
    </row>
    <row r="14" spans="1:26" x14ac:dyDescent="0.3">
      <c r="A14" s="7" t="s">
        <v>21</v>
      </c>
      <c r="B14" s="7" t="s">
        <v>22</v>
      </c>
      <c r="C14" s="7" t="s">
        <v>23</v>
      </c>
      <c r="D14" s="7" t="s">
        <v>51</v>
      </c>
      <c r="E14" s="17" t="s">
        <v>177</v>
      </c>
    </row>
    <row r="15" spans="1:26" x14ac:dyDescent="0.3">
      <c r="A15" s="7" t="s">
        <v>21</v>
      </c>
      <c r="B15" s="7" t="s">
        <v>22</v>
      </c>
      <c r="C15" s="7" t="s">
        <v>52</v>
      </c>
      <c r="D15" s="7" t="s">
        <v>54</v>
      </c>
      <c r="E15" s="17" t="s">
        <v>177</v>
      </c>
    </row>
    <row r="16" spans="1:26" x14ac:dyDescent="0.3">
      <c r="A16" s="7" t="s">
        <v>21</v>
      </c>
      <c r="B16" s="7" t="s">
        <v>22</v>
      </c>
      <c r="C16" s="7" t="s">
        <v>23</v>
      </c>
      <c r="D16" s="7" t="s">
        <v>56</v>
      </c>
      <c r="E16" s="17" t="s">
        <v>177</v>
      </c>
    </row>
    <row r="17" spans="1:5" x14ac:dyDescent="0.3">
      <c r="A17" s="7" t="s">
        <v>21</v>
      </c>
      <c r="B17" s="7" t="s">
        <v>22</v>
      </c>
      <c r="C17" s="7" t="s">
        <v>28</v>
      </c>
      <c r="D17" s="7" t="s">
        <v>58</v>
      </c>
      <c r="E17" s="17" t="s">
        <v>177</v>
      </c>
    </row>
    <row r="18" spans="1:5" x14ac:dyDescent="0.3">
      <c r="A18" s="7" t="s">
        <v>21</v>
      </c>
      <c r="B18" s="7" t="s">
        <v>22</v>
      </c>
      <c r="C18" s="7" t="s">
        <v>23</v>
      </c>
      <c r="D18" s="7" t="s">
        <v>60</v>
      </c>
      <c r="E18" s="17" t="s">
        <v>177</v>
      </c>
    </row>
    <row r="19" spans="1:5" x14ac:dyDescent="0.3">
      <c r="A19" s="7" t="s">
        <v>21</v>
      </c>
      <c r="B19" s="7" t="s">
        <v>22</v>
      </c>
      <c r="C19" s="7" t="s">
        <v>28</v>
      </c>
      <c r="D19" s="7" t="s">
        <v>62</v>
      </c>
      <c r="E19" s="17" t="s">
        <v>177</v>
      </c>
    </row>
    <row r="20" spans="1:5" x14ac:dyDescent="0.3">
      <c r="A20" s="7" t="s">
        <v>21</v>
      </c>
      <c r="B20" s="7" t="s">
        <v>22</v>
      </c>
      <c r="C20" s="7" t="s">
        <v>28</v>
      </c>
      <c r="D20" s="7" t="s">
        <v>64</v>
      </c>
      <c r="E20" s="17" t="s">
        <v>177</v>
      </c>
    </row>
    <row r="21" spans="1:5" x14ac:dyDescent="0.3">
      <c r="A21" s="7" t="s">
        <v>21</v>
      </c>
      <c r="B21" s="7" t="s">
        <v>22</v>
      </c>
      <c r="C21" s="7" t="s">
        <v>28</v>
      </c>
      <c r="D21" s="7" t="s">
        <v>66</v>
      </c>
      <c r="E21" s="17" t="s">
        <v>177</v>
      </c>
    </row>
    <row r="22" spans="1:5" x14ac:dyDescent="0.3">
      <c r="A22" s="7" t="s">
        <v>21</v>
      </c>
      <c r="B22" s="7" t="s">
        <v>22</v>
      </c>
      <c r="C22" s="7" t="s">
        <v>23</v>
      </c>
      <c r="D22" s="7" t="s">
        <v>68</v>
      </c>
      <c r="E22" s="17" t="s">
        <v>177</v>
      </c>
    </row>
    <row r="23" spans="1:5" x14ac:dyDescent="0.3">
      <c r="A23" s="7" t="s">
        <v>21</v>
      </c>
      <c r="B23" s="7" t="s">
        <v>22</v>
      </c>
      <c r="C23" s="7" t="s">
        <v>23</v>
      </c>
      <c r="D23" s="7" t="s">
        <v>70</v>
      </c>
      <c r="E23" s="17" t="s">
        <v>177</v>
      </c>
    </row>
    <row r="24" spans="1:5" x14ac:dyDescent="0.3">
      <c r="A24" s="7" t="s">
        <v>21</v>
      </c>
      <c r="B24" s="7" t="s">
        <v>22</v>
      </c>
      <c r="C24" s="7" t="s">
        <v>28</v>
      </c>
      <c r="D24" s="7" t="s">
        <v>72</v>
      </c>
      <c r="E24" s="17" t="s">
        <v>177</v>
      </c>
    </row>
    <row r="25" spans="1:5" x14ac:dyDescent="0.3">
      <c r="A25" s="7" t="s">
        <v>21</v>
      </c>
      <c r="B25" s="7" t="s">
        <v>22</v>
      </c>
      <c r="C25" s="7" t="s">
        <v>73</v>
      </c>
      <c r="D25" s="7" t="s">
        <v>75</v>
      </c>
      <c r="E25" s="17" t="s">
        <v>177</v>
      </c>
    </row>
    <row r="26" spans="1:5" x14ac:dyDescent="0.3">
      <c r="A26" s="7" t="s">
        <v>21</v>
      </c>
      <c r="B26" s="7" t="s">
        <v>22</v>
      </c>
      <c r="C26" s="7" t="s">
        <v>23</v>
      </c>
      <c r="D26" s="7" t="s">
        <v>77</v>
      </c>
      <c r="E26" s="17" t="s">
        <v>177</v>
      </c>
    </row>
    <row r="27" spans="1:5" x14ac:dyDescent="0.3">
      <c r="A27" s="7" t="s">
        <v>21</v>
      </c>
      <c r="B27" s="7" t="s">
        <v>22</v>
      </c>
      <c r="C27" s="7" t="s">
        <v>28</v>
      </c>
      <c r="D27" s="7" t="s">
        <v>79</v>
      </c>
      <c r="E27" s="17" t="s">
        <v>177</v>
      </c>
    </row>
    <row r="28" spans="1:5" x14ac:dyDescent="0.3">
      <c r="A28" s="7" t="s">
        <v>21</v>
      </c>
      <c r="B28" s="7" t="s">
        <v>22</v>
      </c>
      <c r="C28" s="7" t="s">
        <v>28</v>
      </c>
      <c r="D28" s="7" t="s">
        <v>81</v>
      </c>
      <c r="E28" s="17" t="s">
        <v>177</v>
      </c>
    </row>
    <row r="29" spans="1:5" x14ac:dyDescent="0.3">
      <c r="A29" s="7" t="s">
        <v>21</v>
      </c>
      <c r="B29" s="7" t="s">
        <v>22</v>
      </c>
      <c r="C29" s="7" t="s">
        <v>28</v>
      </c>
      <c r="D29" s="7" t="s">
        <v>83</v>
      </c>
      <c r="E29" s="17" t="s">
        <v>177</v>
      </c>
    </row>
    <row r="30" spans="1:5" x14ac:dyDescent="0.3">
      <c r="A30" s="7" t="s">
        <v>21</v>
      </c>
      <c r="B30" s="7" t="s">
        <v>22</v>
      </c>
      <c r="C30" s="7" t="s">
        <v>28</v>
      </c>
      <c r="D30" s="7" t="s">
        <v>85</v>
      </c>
      <c r="E30" s="17" t="s">
        <v>177</v>
      </c>
    </row>
    <row r="31" spans="1:5" x14ac:dyDescent="0.3">
      <c r="A31" s="7" t="s">
        <v>21</v>
      </c>
      <c r="B31" s="7" t="s">
        <v>22</v>
      </c>
      <c r="C31" s="7" t="s">
        <v>28</v>
      </c>
      <c r="D31" s="7" t="s">
        <v>87</v>
      </c>
      <c r="E31" s="17" t="s">
        <v>177</v>
      </c>
    </row>
    <row r="32" spans="1:5" x14ac:dyDescent="0.3">
      <c r="A32" s="7" t="s">
        <v>21</v>
      </c>
      <c r="B32" s="7" t="s">
        <v>22</v>
      </c>
      <c r="C32" s="7" t="s">
        <v>73</v>
      </c>
      <c r="D32" s="7" t="s">
        <v>89</v>
      </c>
      <c r="E32" s="17" t="s">
        <v>177</v>
      </c>
    </row>
    <row r="33" spans="1:6" x14ac:dyDescent="0.3">
      <c r="A33" s="7" t="s">
        <v>21</v>
      </c>
      <c r="B33" s="7" t="s">
        <v>22</v>
      </c>
      <c r="C33" s="7" t="s">
        <v>28</v>
      </c>
      <c r="D33" s="7" t="s">
        <v>91</v>
      </c>
      <c r="E33" s="17" t="s">
        <v>177</v>
      </c>
    </row>
    <row r="34" spans="1:6" x14ac:dyDescent="0.3">
      <c r="A34" s="7" t="s">
        <v>21</v>
      </c>
      <c r="B34" s="7" t="s">
        <v>22</v>
      </c>
      <c r="C34" s="7" t="s">
        <v>92</v>
      </c>
      <c r="D34" s="7" t="s">
        <v>94</v>
      </c>
      <c r="E34" s="17" t="s">
        <v>178</v>
      </c>
      <c r="F34" s="18">
        <v>46142</v>
      </c>
    </row>
    <row r="35" spans="1:6" x14ac:dyDescent="0.3">
      <c r="A35" s="7" t="s">
        <v>21</v>
      </c>
      <c r="B35" s="7" t="s">
        <v>22</v>
      </c>
      <c r="C35" s="7" t="s">
        <v>73</v>
      </c>
      <c r="D35" s="7" t="s">
        <v>96</v>
      </c>
      <c r="E35" s="17" t="s">
        <v>177</v>
      </c>
    </row>
    <row r="36" spans="1:6" x14ac:dyDescent="0.3">
      <c r="A36" s="7" t="s">
        <v>21</v>
      </c>
      <c r="B36" s="7" t="s">
        <v>22</v>
      </c>
      <c r="C36" s="7" t="s">
        <v>92</v>
      </c>
      <c r="D36" s="7" t="s">
        <v>98</v>
      </c>
      <c r="E36" s="17" t="s">
        <v>177</v>
      </c>
    </row>
    <row r="37" spans="1:6" x14ac:dyDescent="0.3">
      <c r="A37" s="7" t="s">
        <v>21</v>
      </c>
      <c r="B37" s="7" t="s">
        <v>22</v>
      </c>
      <c r="C37" s="7" t="s">
        <v>28</v>
      </c>
      <c r="D37" s="7" t="s">
        <v>100</v>
      </c>
      <c r="E37" s="17" t="s">
        <v>177</v>
      </c>
    </row>
    <row r="38" spans="1:6" x14ac:dyDescent="0.3">
      <c r="A38" s="7" t="s">
        <v>21</v>
      </c>
      <c r="B38" s="7" t="s">
        <v>22</v>
      </c>
      <c r="C38" s="7" t="s">
        <v>73</v>
      </c>
      <c r="D38" s="7" t="s">
        <v>102</v>
      </c>
      <c r="E38" s="17" t="s">
        <v>178</v>
      </c>
      <c r="F38" s="19" t="s">
        <v>179</v>
      </c>
    </row>
    <row r="39" spans="1:6" x14ac:dyDescent="0.3">
      <c r="A39" s="7" t="s">
        <v>21</v>
      </c>
      <c r="B39" s="7" t="s">
        <v>22</v>
      </c>
      <c r="C39" s="7" t="s">
        <v>28</v>
      </c>
      <c r="D39" s="7" t="s">
        <v>104</v>
      </c>
      <c r="E39" s="17" t="s">
        <v>177</v>
      </c>
    </row>
    <row r="40" spans="1:6" x14ac:dyDescent="0.3">
      <c r="A40" s="7" t="s">
        <v>21</v>
      </c>
      <c r="B40" s="7" t="s">
        <v>22</v>
      </c>
      <c r="C40" s="7" t="s">
        <v>92</v>
      </c>
      <c r="D40" s="7" t="s">
        <v>106</v>
      </c>
      <c r="E40" s="17" t="s">
        <v>177</v>
      </c>
    </row>
    <row r="41" spans="1:6" x14ac:dyDescent="0.3">
      <c r="A41" s="7" t="s">
        <v>21</v>
      </c>
      <c r="B41" s="7" t="s">
        <v>22</v>
      </c>
      <c r="C41" s="7" t="s">
        <v>47</v>
      </c>
      <c r="D41" s="7" t="s">
        <v>108</v>
      </c>
      <c r="E41" s="17" t="s">
        <v>177</v>
      </c>
    </row>
    <row r="42" spans="1:6" x14ac:dyDescent="0.3">
      <c r="A42" s="7" t="s">
        <v>21</v>
      </c>
      <c r="B42" s="7" t="s">
        <v>22</v>
      </c>
      <c r="C42" s="7" t="s">
        <v>92</v>
      </c>
      <c r="D42" s="7" t="s">
        <v>110</v>
      </c>
      <c r="E42" s="17" t="s">
        <v>177</v>
      </c>
    </row>
    <row r="43" spans="1:6" x14ac:dyDescent="0.3">
      <c r="A43" s="7" t="s">
        <v>21</v>
      </c>
      <c r="B43" s="7" t="s">
        <v>22</v>
      </c>
      <c r="C43" s="7" t="s">
        <v>111</v>
      </c>
      <c r="D43" s="7" t="s">
        <v>113</v>
      </c>
      <c r="E43" s="17" t="s">
        <v>177</v>
      </c>
    </row>
    <row r="44" spans="1:6" x14ac:dyDescent="0.3">
      <c r="A44" s="7" t="s">
        <v>21</v>
      </c>
      <c r="B44" s="7" t="s">
        <v>22</v>
      </c>
      <c r="C44" s="7" t="s">
        <v>92</v>
      </c>
      <c r="D44" s="7" t="s">
        <v>115</v>
      </c>
      <c r="E44" s="17" t="s">
        <v>177</v>
      </c>
    </row>
    <row r="45" spans="1:6" x14ac:dyDescent="0.3">
      <c r="A45" s="7" t="s">
        <v>21</v>
      </c>
      <c r="B45" s="7" t="s">
        <v>22</v>
      </c>
      <c r="C45" s="7" t="s">
        <v>23</v>
      </c>
      <c r="D45" s="7" t="s">
        <v>117</v>
      </c>
      <c r="E45" s="17" t="s">
        <v>177</v>
      </c>
    </row>
    <row r="46" spans="1:6" x14ac:dyDescent="0.3">
      <c r="A46" s="7" t="s">
        <v>21</v>
      </c>
      <c r="B46" s="7" t="s">
        <v>22</v>
      </c>
      <c r="C46" s="7" t="s">
        <v>118</v>
      </c>
      <c r="D46" s="7" t="s">
        <v>120</v>
      </c>
      <c r="E46" s="17" t="s">
        <v>178</v>
      </c>
      <c r="F46" s="18">
        <v>46122</v>
      </c>
    </row>
    <row r="47" spans="1:6" x14ac:dyDescent="0.3">
      <c r="A47" s="7" t="s">
        <v>21</v>
      </c>
      <c r="B47" s="7" t="s">
        <v>22</v>
      </c>
      <c r="C47" s="7" t="s">
        <v>28</v>
      </c>
      <c r="D47" s="7" t="s">
        <v>122</v>
      </c>
      <c r="E47" s="17" t="s">
        <v>177</v>
      </c>
    </row>
    <row r="48" spans="1:6" x14ac:dyDescent="0.3">
      <c r="A48" s="7" t="s">
        <v>21</v>
      </c>
      <c r="B48" s="7" t="s">
        <v>22</v>
      </c>
      <c r="C48" s="7" t="s">
        <v>92</v>
      </c>
      <c r="D48" s="7" t="s">
        <v>124</v>
      </c>
      <c r="E48" s="17" t="s">
        <v>177</v>
      </c>
    </row>
    <row r="49" spans="1:5" x14ac:dyDescent="0.3">
      <c r="A49" s="7" t="s">
        <v>21</v>
      </c>
      <c r="B49" s="7" t="s">
        <v>22</v>
      </c>
      <c r="C49" s="7" t="s">
        <v>28</v>
      </c>
      <c r="D49" s="7" t="s">
        <v>126</v>
      </c>
      <c r="E49" s="17" t="s">
        <v>177</v>
      </c>
    </row>
    <row r="50" spans="1:5" x14ac:dyDescent="0.3">
      <c r="A50" s="7" t="s">
        <v>21</v>
      </c>
      <c r="B50" s="7" t="s">
        <v>22</v>
      </c>
      <c r="C50" s="7" t="s">
        <v>92</v>
      </c>
      <c r="D50" s="7" t="s">
        <v>128</v>
      </c>
      <c r="E50" s="17" t="s">
        <v>177</v>
      </c>
    </row>
    <row r="51" spans="1:5" x14ac:dyDescent="0.3">
      <c r="A51" s="7" t="s">
        <v>21</v>
      </c>
      <c r="B51" s="7" t="s">
        <v>22</v>
      </c>
      <c r="C51" s="7" t="s">
        <v>28</v>
      </c>
      <c r="D51" s="7" t="s">
        <v>130</v>
      </c>
      <c r="E51" s="17" t="s">
        <v>177</v>
      </c>
    </row>
    <row r="52" spans="1:5" x14ac:dyDescent="0.3">
      <c r="A52" s="7" t="s">
        <v>21</v>
      </c>
      <c r="B52" s="7" t="s">
        <v>22</v>
      </c>
      <c r="C52" s="7" t="s">
        <v>92</v>
      </c>
      <c r="D52" s="7" t="s">
        <v>132</v>
      </c>
      <c r="E52" s="17" t="s">
        <v>177</v>
      </c>
    </row>
    <row r="53" spans="1:5" x14ac:dyDescent="0.3">
      <c r="A53" s="7" t="s">
        <v>21</v>
      </c>
      <c r="B53" s="7" t="s">
        <v>22</v>
      </c>
      <c r="C53" s="7" t="s">
        <v>92</v>
      </c>
      <c r="D53" s="7" t="s">
        <v>134</v>
      </c>
      <c r="E53" s="17" t="s">
        <v>177</v>
      </c>
    </row>
    <row r="54" spans="1:5" x14ac:dyDescent="0.3">
      <c r="A54" s="7" t="s">
        <v>21</v>
      </c>
      <c r="B54" s="7" t="s">
        <v>22</v>
      </c>
      <c r="C54" s="7" t="s">
        <v>28</v>
      </c>
      <c r="D54" s="7" t="s">
        <v>136</v>
      </c>
      <c r="E54" s="17" t="s">
        <v>177</v>
      </c>
    </row>
    <row r="55" spans="1:5" x14ac:dyDescent="0.3">
      <c r="A55" s="7" t="s">
        <v>21</v>
      </c>
      <c r="B55" s="7" t="s">
        <v>22</v>
      </c>
      <c r="C55" s="7" t="s">
        <v>28</v>
      </c>
      <c r="D55" s="7" t="s">
        <v>138</v>
      </c>
      <c r="E55" s="17" t="s">
        <v>177</v>
      </c>
    </row>
    <row r="56" spans="1:5" x14ac:dyDescent="0.3">
      <c r="A56" s="7" t="s">
        <v>21</v>
      </c>
      <c r="B56" s="7" t="s">
        <v>22</v>
      </c>
      <c r="C56" s="7" t="s">
        <v>73</v>
      </c>
      <c r="D56" s="7" t="s">
        <v>140</v>
      </c>
      <c r="E56" s="17" t="s">
        <v>177</v>
      </c>
    </row>
    <row r="57" spans="1:5" x14ac:dyDescent="0.3">
      <c r="A57" s="7" t="s">
        <v>21</v>
      </c>
      <c r="B57" s="7" t="s">
        <v>22</v>
      </c>
      <c r="C57" s="7" t="s">
        <v>28</v>
      </c>
      <c r="D57" s="7" t="s">
        <v>142</v>
      </c>
      <c r="E57" s="17" t="s">
        <v>177</v>
      </c>
    </row>
    <row r="58" spans="1:5" x14ac:dyDescent="0.3">
      <c r="A58" s="7" t="s">
        <v>21</v>
      </c>
      <c r="B58" s="7" t="s">
        <v>22</v>
      </c>
      <c r="C58" s="7" t="s">
        <v>28</v>
      </c>
      <c r="D58" s="7" t="s">
        <v>144</v>
      </c>
      <c r="E58" s="17" t="s">
        <v>177</v>
      </c>
    </row>
    <row r="59" spans="1:5" x14ac:dyDescent="0.3">
      <c r="A59" s="7" t="s">
        <v>21</v>
      </c>
      <c r="B59" s="7" t="s">
        <v>22</v>
      </c>
      <c r="C59" s="7" t="s">
        <v>28</v>
      </c>
      <c r="D59" s="7" t="s">
        <v>146</v>
      </c>
      <c r="E59" s="17" t="s">
        <v>177</v>
      </c>
    </row>
    <row r="60" spans="1:5" x14ac:dyDescent="0.3">
      <c r="A60" s="7" t="s">
        <v>21</v>
      </c>
      <c r="B60" s="7" t="s">
        <v>22</v>
      </c>
      <c r="C60" s="7" t="s">
        <v>28</v>
      </c>
      <c r="D60" s="7" t="s">
        <v>148</v>
      </c>
      <c r="E60" s="17" t="s">
        <v>177</v>
      </c>
    </row>
    <row r="61" spans="1:5" x14ac:dyDescent="0.3">
      <c r="A61" s="7" t="s">
        <v>21</v>
      </c>
      <c r="B61" s="7" t="s">
        <v>22</v>
      </c>
      <c r="C61" s="7" t="s">
        <v>28</v>
      </c>
      <c r="D61" s="7" t="s">
        <v>150</v>
      </c>
      <c r="E61" s="17" t="s">
        <v>177</v>
      </c>
    </row>
    <row r="62" spans="1:5" x14ac:dyDescent="0.3">
      <c r="A62" s="7" t="s">
        <v>21</v>
      </c>
      <c r="B62" s="7" t="s">
        <v>22</v>
      </c>
      <c r="C62" s="7" t="s">
        <v>23</v>
      </c>
      <c r="D62" s="7" t="s">
        <v>152</v>
      </c>
      <c r="E62" s="17" t="s">
        <v>177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5546875" defaultRowHeight="14.4" x14ac:dyDescent="0.3"/>
  <sheetData/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23DAEE-866D-4E49-B844-E009069FB948}"/>
</file>

<file path=customXml/itemProps2.xml><?xml version="1.0" encoding="utf-8"?>
<ds:datastoreItem xmlns:ds="http://schemas.openxmlformats.org/officeDocument/2006/customXml" ds:itemID="{338A7A2D-EA09-469A-A375-FC63D50F1386}"/>
</file>

<file path=customXml/itemProps3.xml><?xml version="1.0" encoding="utf-8"?>
<ds:datastoreItem xmlns:ds="http://schemas.openxmlformats.org/officeDocument/2006/customXml" ds:itemID="{7786EC7A-FF3C-451C-8427-4D3DD7B61623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Dati generali</vt:lpstr>
      <vt:lpstr>Accant. TFR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Alessandro Santambrogio</dc:creator>
  <dc:description/>
  <cp:lastModifiedBy>Luca Coscia</cp:lastModifiedBy>
  <cp:revision>0</cp:revision>
  <dcterms:created xsi:type="dcterms:W3CDTF">2026-03-10T11:59:53Z</dcterms:created>
  <dcterms:modified xsi:type="dcterms:W3CDTF">2026-05-20T11:08:12Z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